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9" r:id="rId2"/>
    <sheet name="3. Statinių sūkurimas." sheetId="7" r:id="rId3"/>
  </sheets>
  <externalReferences>
    <externalReference r:id="rId4"/>
  </externalReferences>
  <definedNames>
    <definedName name="_msoanchor_1" localSheetId="1">'[1]1.Pastatų sūkurimas. Poreikiai'!#REF!</definedName>
    <definedName name="_msoanchor_1" localSheetId="2">'1.Pastatų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4" i="4" l="1"/>
  <c r="D24" i="4"/>
  <c r="E24" i="4"/>
  <c r="F24" i="4"/>
  <c r="G24" i="4"/>
  <c r="K24" i="4"/>
  <c r="I24" i="4"/>
  <c r="C14" i="4"/>
  <c r="D14" i="4"/>
  <c r="E14" i="4"/>
  <c r="F14" i="4"/>
  <c r="G14" i="4"/>
  <c r="K14" i="4"/>
  <c r="I14" i="4"/>
  <c r="C27" i="4" l="1"/>
  <c r="D27" i="4"/>
  <c r="E27" i="4"/>
  <c r="F27" i="4"/>
  <c r="G27" i="4"/>
  <c r="I27" i="4"/>
  <c r="K27" i="4"/>
  <c r="I38" i="4" l="1"/>
</calcChain>
</file>

<file path=xl/comments1.xml><?xml version="1.0" encoding="utf-8"?>
<comments xmlns="http://schemas.openxmlformats.org/spreadsheetml/2006/main">
  <authors>
    <author>admlktps</author>
  </authors>
  <commentList>
    <comment ref="C28" authorId="0" shapeId="0">
      <text>
        <r>
          <rPr>
            <b/>
            <sz val="9"/>
            <color indexed="81"/>
            <rFont val="Tahoma"/>
            <family val="2"/>
            <charset val="186"/>
          </rPr>
          <t xml:space="preserve">PBŽ PV: </t>
        </r>
        <r>
          <rPr>
            <sz val="9"/>
            <color indexed="81"/>
            <rFont val="Tahoma"/>
            <family val="2"/>
            <charset val="186"/>
          </rPr>
          <t>Iš 8 užpylimo vietų, dvi turi turėti po pistoletą ir benzinui</t>
        </r>
      </text>
    </comment>
  </commentList>
</comments>
</file>

<file path=xl/sharedStrings.xml><?xml version="1.0" encoding="utf-8"?>
<sst xmlns="http://schemas.openxmlformats.org/spreadsheetml/2006/main" count="501" uniqueCount="239">
  <si>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</si>
  <si>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</si>
  <si>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</si>
  <si>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</si>
  <si>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</si>
  <si>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</si>
  <si>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</si>
  <si>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</si>
  <si>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</si>
  <si>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</si>
  <si>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</si>
  <si>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</si>
  <si>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</si>
  <si>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</si>
  <si>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</si>
  <si>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</si>
  <si>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</si>
  <si>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</si>
  <si>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</si>
  <si>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</si>
  <si>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</si>
  <si>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</si>
  <si>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</si>
  <si>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</si>
  <si>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</si>
  <si>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</si>
  <si>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</si>
  <si>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</si>
  <si>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</si>
  <si>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</si>
  <si>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</si>
  <si>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</si>
  <si>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</si>
  <si>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</si>
  <si>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</si>
  <si>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</si>
  <si>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</si>
  <si>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</si>
  <si>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</si>
  <si>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</si>
  <si>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</si>
  <si>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</si>
  <si>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</si>
  <si>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</si>
  <si>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</si>
  <si>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</si>
  <si>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</si>
  <si>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</si>
  <si>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</si>
  <si>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</si>
  <si>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</si>
  <si>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</si>
  <si>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</si>
  <si>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</si>
  <si>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</si>
  <si>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</si>
  <si>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</si>
  <si>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</si>
  <si>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</si>
  <si>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</si>
  <si>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</si>
  <si>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</si>
  <si>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</si>
  <si>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</si>
  <si>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</si>
  <si>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</si>
  <si>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</si>
  <si>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</si>
  <si>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</si>
  <si>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</si>
  <si>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</si>
  <si>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</si>
  <si>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</si>
  <si>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</si>
  <si>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</si>
  <si>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</si>
  <si>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</si>
  <si>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</si>
  <si>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</si>
  <si>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</si>
  <si>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</si>
  <si>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</si>
  <si>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</si>
  <si>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</si>
  <si>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</si>
  <si>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</si>
  <si>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</si>
  <si>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</si>
  <si>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</si>
  <si>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</si>
  <si>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</si>
  <si>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</si>
  <si>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</si>
  <si>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</si>
  <si>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</si>
  <si>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</si>
  <si>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</si>
  <si>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</si>
  <si>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</si>
  <si>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</si>
  <si>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</si>
  <si>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</si>
  <si>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</si>
  <si>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</si>
  <si>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</si>
  <si>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</si>
  <si>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</si>
  <si>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</si>
  <si>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</si>
  <si>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</si>
  <si>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</si>
  <si>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</si>
  <si>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</si>
  <si>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</si>
  <si>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</si>
  <si>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</si>
  <si>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</si>
  <si>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</si>
  <si>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</si>
  <si>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</si>
  <si>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</si>
  <si>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</si>
  <si>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</si>
  <si>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</si>
  <si>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</si>
  <si>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</si>
  <si>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</si>
  <si>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</si>
  <si>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</si>
  <si>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</si>
  <si>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</si>
  <si>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</si>
  <si>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</si>
  <si>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</si>
  <si>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</si>
  <si>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</si>
  <si>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</si>
  <si>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1.16.</t>
  </si>
  <si>
    <t>1.17.</t>
  </si>
  <si>
    <t>1.18.</t>
  </si>
  <si>
    <t>2.17.</t>
  </si>
  <si>
    <t>2.18.</t>
  </si>
  <si>
    <t>2.19.</t>
  </si>
  <si>
    <t>2.20.</t>
  </si>
  <si>
    <t>2.21.</t>
  </si>
  <si>
    <t>Kompiuterių ir telefonų tinklai</t>
  </si>
  <si>
    <t>Dalyvis pateikia informaciją apie kita įrangą, nevertintą prie išvardintų vandentiekio ir nuotekų šalinimo sistemų.</t>
  </si>
  <si>
    <t>Dalyvis pateikia informaciją apie gaisro aptikimo ir priešgaisrinės signalizacijos sistemas.</t>
  </si>
  <si>
    <t>2.22.</t>
  </si>
  <si>
    <t>2.23.</t>
  </si>
  <si>
    <t>2.24.</t>
  </si>
  <si>
    <t>2.25.</t>
  </si>
  <si>
    <t>2.26.</t>
  </si>
  <si>
    <t>1.19.</t>
  </si>
  <si>
    <t>1.20.</t>
  </si>
  <si>
    <t>1.21.</t>
  </si>
  <si>
    <t>Dalyvis pateikia informaciją apie vaizdo stebėjimo kameros, vaizdo įrašymo, saugojimo ir atvaizdavimo priemones.</t>
  </si>
  <si>
    <t>2.27.</t>
  </si>
  <si>
    <t>Rozetes vnt.</t>
  </si>
  <si>
    <t>Sandėlis Nr. 2</t>
  </si>
  <si>
    <t>1 darbalapis. Poreikiai</t>
  </si>
  <si>
    <t>Plovyklos zonos ir degalinės zonos užimamas plotas</t>
  </si>
  <si>
    <t>Kuro užpylimo zona</t>
  </si>
  <si>
    <t>Dalyvis pateikia informaciją apie parinktą pamatų tipą, įskaitant  konstrukcijas, izoliacines ir apdailos medžiagas ir kt.</t>
  </si>
  <si>
    <t>Dalyvis pateikia informaciją apie vidinių sienų sprendinius, įskaitant  konstrukcijas, izoliaciją, apdailos sluoksnius ir kt.</t>
  </si>
  <si>
    <t>Dalyvis pateikia informaciją apie laiptų, rampų, balkonų, lodžijų konstrukcijas, įskaitant dangas ir kt.</t>
  </si>
  <si>
    <t xml:space="preserve">Dalyvis pateikia informaciją apie pertvarų tipus, konstrukcijas, apdailą ir kt. </t>
  </si>
  <si>
    <t xml:space="preserve">Dalyvis pateikia informaciją apie grindų tipą, konstrukcijas, apdailą. Išskiriamos pagrindinės patalpų grupės - koridoriai, holai, administracinės patalpos, tarnybinės patalpos, techninės pagalbinės patalpos ir kt. </t>
  </si>
  <si>
    <t>Dalyvis pateikia informaciją apie roletų, markizių ir žaliuzių, įskaitant pavaros mechanizmus ir kt.</t>
  </si>
  <si>
    <t xml:space="preserve">Dalyvis pateikia informaciją apie grotų, turėklų, porankių, dekorą ir uždengimo elementus (šviesduobių uždengimą, kojų valymo groteles ir kt.). </t>
  </si>
  <si>
    <t>Dalyvis pateikia informaciją apie vandens apskaitą ir kt.</t>
  </si>
  <si>
    <t>Dalyvis pateikia informaciją apie siūlomą šalkto vandens tiekimo sistemą.</t>
  </si>
  <si>
    <t>Dalyvis pateikia informaciją apie vandens tiekimo vamzdynus, sanitarinius objektus, filtrus, karšto vandens tiekimą, apskaitą ir kt.</t>
  </si>
  <si>
    <t>Dalyvis pateikia aprašymą - nutekamųjų vandenų vamzdynai,  nutekamųjų vandenų surinkimo įrenginiai, nutekamųjų vandenų apdorojimo įrenginiai. Nuotekų valymo įrenginiai</t>
  </si>
  <si>
    <t>Dalyvis pateikia aprašymą - nutekamųjų vandenų vamzdynai,  nutekamųjų vandenų surinkimo įrenginiai, nutekamųjų vandenų apdorojimo įrenginiai ir kt.</t>
  </si>
  <si>
    <t xml:space="preserve">Dalyvis pateikia informaciją apie vidaus patalpų langus, vitrinas, duris, vartus, įskaitant palanges, apvadus, furnitūrą,  pavaros mechanizmus ir kitus įrengtus elementus.        </t>
  </si>
  <si>
    <t>Dalyvis pateikia aprašymą - šilumos tiekimas, šildymo sistema, šilumos gamyba. šildymo vamzdynai ir kt. Radiatoriai, grindinio šildymo, spindulinio šildymo sistemos ir kt. Apskaita.</t>
  </si>
  <si>
    <t>Dalyvis pateikia informaciją apie sanitariniai prietaisai, įrenginiai ir sistemos</t>
  </si>
  <si>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</si>
  <si>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t>Dalyvis pateikia informaciją apie automatizuotas sistemas, valdymo ir kontrolės įrenginius, programavimo įrenginius, sensorius ir aktyvatorius, ryšių susikirtimo stoteles, programinę automatizuotų stočių įrangą.</t>
  </si>
  <si>
    <r>
      <rPr>
        <b/>
        <sz val="12"/>
        <rFont val="Times New Roman"/>
        <family val="1"/>
        <charset val="186"/>
      </rPr>
      <t xml:space="preserve">Dalyvis pateikia informaciją apie gaisro gesinimo sistemas ir įrenginius.          </t>
    </r>
    <r>
      <rPr>
        <sz val="12"/>
        <rFont val="Times New Roman"/>
        <family val="1"/>
        <charset val="186"/>
      </rPr>
      <t xml:space="preserve">                                              </t>
    </r>
  </si>
  <si>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</si>
  <si>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t>Patalpa signalizacijos saugoma dviem ruožas: pirmas ruožas - visos patalpos durų, langų varstomos dalys turi būti blokuojamos magnetiniais kontaktais (EN50131-1 GR3) su pažeidimo (antisabotažine) grandine. Patalpos langai nuo dūžio turi būti blokuojami stiklo dūžio jutikliais. Patalpos durų, langų magnetiniai kontaktai ir stiklo dūžio jutikliai turi būti jungiami į atskirus spindulius. Antras ruožas – Patalpos tūris turi būti blokuojamas pasyviųjų infraraudonųjų spindulių (PIR) judesio jutikliais (EN50131-1 GR3), kuriuose įdiegta uždengimo (sabotažo) aptikimo funkcija (bet kokiu bandymu uždengti jutiklį (sabotažo atveju) turi pasigirsti garsinis signalas). Judesio jutiklių kiekis patalpoje turi būti parenkamas toks, kad neliktų neapsaugotų vietų (,,aklųjų zonų“). Kiekvienas judesio jutiklis turi būti jungiamas į atskirą spindulį.
Visi spinduliai turi būti jungiami į dvigubo balanso zonas – atskirai fiksuojami pažeidimo ir sabotažo suveikimai.</t>
  </si>
  <si>
    <t>Dalyvis pateikia informacija apie stogo konstrukciją, izoliacijos tipus ir sluoksnius bei apdailą. Lietaus surinkimo ir nuvedimo sistemą, stogo apsauginius turėklus, praėjimo takus, apsaugines groteles, sniegą sulaikančias groteles ir kt.</t>
  </si>
  <si>
    <r>
      <rPr>
        <b/>
        <sz val="12"/>
        <rFont val="Times New Roman"/>
        <family val="1"/>
        <charset val="186"/>
      </rPr>
      <t>Dalyvis pateikia informaciją apie gaisro gesinimo priemones ir kt.</t>
    </r>
    <r>
      <rPr>
        <sz val="12"/>
        <rFont val="Times New Roman"/>
        <family val="1"/>
        <charset val="186"/>
      </rPr>
      <t xml:space="preserve">                                             </t>
    </r>
  </si>
  <si>
    <t xml:space="preserve">Dalyvis pateikia informaciją apie išorinių sienų sprendinius, įskaitant  konstrukcijas, izoliacines ir apdailos sluoksnius ir kt. </t>
  </si>
  <si>
    <t>Aikštelėje numatyti paviršinių nuotekų surinkimo bei valymo sistemą.</t>
  </si>
  <si>
    <r>
      <rPr>
        <sz val="12"/>
        <rFont val="Times New Roman"/>
        <family val="1"/>
        <charset val="186"/>
      </rPr>
      <t>Numatyti vaizdo stebėjimo sistemą. Stebėjimo duomenys turi būti perduodami į pagalbinę patalpą, kurioje būtų numatyta viena kompiuterizuota darbo vieta (LAN, WAN), KATT, vaizdo stebėjimas (degalų įpylimo proceso).</t>
    </r>
    <r>
      <rPr>
        <b/>
        <sz val="12"/>
        <rFont val="Times New Roman"/>
        <family val="1"/>
        <charset val="186"/>
      </rPr>
      <t xml:space="preserve">
Dalyvis pateikia informaciją apie vaizdo stebėjimo kameras, vaizdo įrašymo, saugojimo ir atvaizdavimo priemones.</t>
    </r>
  </si>
  <si>
    <t>Turi būti numatytas tinkamas kuro zonos apšvietimas tamsiu paros metu.</t>
  </si>
  <si>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</si>
  <si>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rPr>
        <sz val="12"/>
        <rFont val="Times New Roman"/>
        <family val="1"/>
        <charset val="186"/>
      </rPr>
      <t>Numatyti degalinės ir plovyklos zonos bei privažiavimo kelių dangos konstrukciją ratinėms (maksimalus svoris 40 t; maksimali apkrova vienai ašiai 12 t; maksimalūs matmenys: 11000x4000x4000 mm) ir vikšrinėms (maksimalus svoris 60 t) transporto priemonėms.</t>
    </r>
    <r>
      <rPr>
        <b/>
        <sz val="12"/>
        <rFont val="Times New Roman"/>
        <family val="1"/>
        <charset val="186"/>
      </rPr>
      <t xml:space="preserve">
Dalyvis pateikia informaciją apie grindų tipą, konstrukcijas, apdailą ir kt.</t>
    </r>
  </si>
  <si>
    <t>Dalyvis pateikia informaciją apie lubų tipus, konstrukcijas, apdailą ir kt.</t>
  </si>
  <si>
    <t>Dalyvis pateikia informaciją apie langus, vitrinas, duris, vartus,  įskaitant palanges, apvadus, furnitūrą,  pavaros mechanizmus, mikroventiliacijos  elementus ir kitus įrengtus elementus.</t>
  </si>
  <si>
    <t>Dalyvis pateikia informaciją apie stoglangių, stogų liukų, įskaitant  apvadus, furnitūrą,  pavaros mechanizmus, ventiliacijos elementus ir kitus įrengtus elementus.</t>
  </si>
  <si>
    <t>Dalyvis pateikia informaciją apie oro tiekimo ir nutraukimo įrenginius, su arba be oro apdorojimo  funkcijos, ventiliacinę įrangą, techninių  oro  įrenginių  vėdinimo sistemas, ortakius ir vamzdynus, ventiliacines angas ir groteles, vėsinimo sistemos, ortakiai ir vamzdynai.</t>
  </si>
  <si>
    <t>Dalyvis pateikia informaciją apie parinktus vėsinimo (oro kondicionavimo ) sistemą ir įrenginius.</t>
  </si>
  <si>
    <t>Dalyvis pateikia informaciją apie vandens tiekimo vamzdynus, sanitarinius objektus, filtrų, geriamojo vandens tiekimą, apskaitas ir kt.</t>
  </si>
  <si>
    <t>Dalyvis pateikia informacija apie perdangų konstrukciją (izoliacijus tipus, sluoksnius ir kt.)</t>
  </si>
  <si>
    <t xml:space="preserve">Konstrukciniai elementai
</t>
  </si>
  <si>
    <r>
      <t>Specialiųjų reikalavimų konstrukcijoms (jeigu t</t>
    </r>
    <r>
      <rPr>
        <b/>
        <sz val="12"/>
        <color theme="1"/>
        <rFont val="Times New Roman"/>
        <family val="1"/>
        <charset val="186"/>
      </rPr>
      <t>aikoma)</t>
    </r>
  </si>
  <si>
    <t>Degalinė</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</si>
  <si>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</si>
  <si>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Plovimo zona</t>
  </si>
  <si>
    <t>Vandens surinkimo baseinas</t>
  </si>
  <si>
    <t>Techninės patalpos</t>
  </si>
  <si>
    <t>-</t>
  </si>
  <si>
    <t>Numatyti vietas biuro baldų komplektui Nr. 2 (pagal Sąlygų 2 priedo 2 priedėlio 29 dokumentą)</t>
  </si>
  <si>
    <t>C</t>
  </si>
  <si>
    <t>Pagalbinės patalpos</t>
  </si>
  <si>
    <t>Plovykla (uždara) (PBŽ + BDB)</t>
  </si>
  <si>
    <t>Darbo kabinetas</t>
  </si>
  <si>
    <t>Kuro užpylimo zona (PBŽ + BDB)</t>
  </si>
  <si>
    <t>Plovykla (atvira) (PBŽ + BDB)</t>
  </si>
  <si>
    <t>Operatoriaus darbo kabinetas</t>
  </si>
  <si>
    <t>Techninės patalpos (plovyklos įrangai)</t>
  </si>
  <si>
    <t xml:space="preserve">Elektroninių apsaugos sistemų </t>
  </si>
  <si>
    <t>Komutacinė patalpa (ryšių paskirstymo punktas)</t>
  </si>
  <si>
    <t>1. Numatyti: uždarą plovyklą, kurioje transporto priemonės plovimos zona 14x5,2 m. Numatyti plovimo įrangos kompl., skirtus plauti 2 transporto priemonėms iš visų pusių (stogas, dugnas, šonai) vienu metu. Numatyti purvo, kuris susidaro plaunant transporto priemonę/es surinkimo ir antrinio vandens panaudojimo sprendinį/ius                                                                                                             2. Plovimo zonoje turi būti numatytas 5,2 metro pločio pravažiavimas plaunamai transporto priemonei.                                                                                  3. Plovimo zonos ilgis, turi būti ne mažesnis kaip 18 metrų. Zonos, kurioje turi veikti Plovimo sistema, ilgis turi būti ne mažesnis kaip 14 metrų. Plaunamų transporto priemonių aukštis bus iki 4,3 metro.                                                                                                 4. Įrengiama plovimo zona turi būti uždara, apsaugota nuo atmosfero poveikio (lietaus ir vėjo).                                                                                           5. Plovimo zona turi būti pakankamo našumo ir turi užtikrinti 30 transporto priemonių nuplovimą per 12 val.</t>
  </si>
  <si>
    <t>1. Plovyklai reikalingos įrangos valdymas turės būti vykdomas iš šalia plovyklos įrengiamų techninių patalpų. 2. Plovyklos įrengimų valdymas turi būti paprastas, efektyvus bei skirtas ne tik patogiam valdymui, tačiau ir efektyviam energijos išteklių vartojimui.</t>
  </si>
  <si>
    <t>Degalinių valdymas ir degalų apskaita turi būti sujungta į vieną centralizuotą LK degalų tiekimo sistemą ir apskaitos duomenys iš kiekvienos degalinės turi būti perduodami degalų apskaitos vietą (Vilniuje). Su vienu transponder raktu (skirtas identifikuoti degalų gavėją ir apsirūpinti degalais be operatoriaus) turi būti galima įsipilti degalų bet kurioje LK degalinėje.</t>
  </si>
  <si>
    <t>1. Kuro užpylimo zoną įrengti taip, kad vienu metu būtų galimybė degalus išduoti dviem (2) transporto  priemonėms (maks. matmenys: 11000x4000x4000 mm). Vienos kuro pildymo vietos našumas - ne mažiau kaip 40 ltr./min.                                                                            2. Aikštelėje numatyti paviršinių nuotekų surinkimo bei valymo sistemą.                                                                                                                                                                   3. Numatyti vaizdo stebėjimo sistemą. Stebėjimo duomenys turi būti perduodami į pagalbinę patalpą, kurioje būtų numatyta viena kompiuterizuota darbo vieta (LAN, WAN), KATT, vaizdo stebėjimas (degalų įpylimo proceso).                                                                                                     4. Sprendiniai turi užtikrinti galimybę vienu metu kūru pildyti dvi transporto priemones.</t>
  </si>
  <si>
    <t>Parenkant  aikštelės dangos konstrukciją turi būti laikomąsi normatyvinių statybos techninių bei normatyvinių statinio saugos ir paskirties reikalavimų (transporto priemonės didžiausia bendroji masė – 40 t.). Dangos savybės per ekonomiškai pagrįstą statinio naudojimo laiką turi užtikrinti esminius statinio reikalavimus.</t>
  </si>
  <si>
    <r>
      <t xml:space="preserve">Kuro užpylimo zoną įrengti taip, kad vienu metu būtų galimybė degalus išduoti </t>
    </r>
    <r>
      <rPr>
        <sz val="12"/>
        <color rgb="FFC00000"/>
        <rFont val="Times New Roman"/>
        <family val="1"/>
        <charset val="186"/>
      </rPr>
      <t>aštuonioms (8)</t>
    </r>
    <r>
      <rPr>
        <sz val="12"/>
        <rFont val="Times New Roman"/>
        <family val="1"/>
        <charset val="186"/>
      </rPr>
      <t xml:space="preserve"> transporto  priemonėms (maks. matmenys: 11000x4000x4000 mm). Vienos kuro pildymo vietos našumas - ne mažiau kaip 40 ltr./min.
Degalinių valdymas ir degalų apskaita turi būti sujungta į vieną centralizuotą LK degalų tiekimo sistemą ir apskaitos duomenys iš kiekvienos degalinės turi būti perduodami degalų apskaitos vietą (Vilniuje). Su vienu transponder raktu (skirtas identifikuoti degalų gavėją ir apsirūpinti degalais be operatoriaus) turi būti galima įsipilti degalų bet kurioje LK degalinėje.
Sprendiniai turi užtikrinti galimybę vienu metu kūru pildyti dvi transporto priemones.
Zonoje turi būti numatyta ir įrengta vieta papildomai kuro talpyklai (30 m3 tūrio). </t>
    </r>
  </si>
  <si>
    <r>
      <t xml:space="preserve">Aikštelė turi būti suprojektuota taip, kad būtų galima pastatyti  du įrangos modulius (9500x2500 mm). Kuro užpylimo zoną turi sudaryti: horizontalios cilindrinės dvisienės 4 x 30 m3 talpyklos, skirtos dyzelino ar aviacinių degalų F-35/F34 laikymui ir išdavimui; 
dvipusės degalų įpylimo kolonėlės su aštuoniais (8) degalų įpylimo pistoletais kiekvienoje pusėje (našumas 40/120 ltr./min); 
degalų apskaitos ir valdymo sistemos „Unimachine“ arba lygiavertės, kuri  gali būti susieta (apskaitos duomenų perdavimas ir pan.) su sistema „Unimachine“, ir perduoti duomenis į bendrą Lietuvos kariuomenės degalų valdymo sistemą.
</t>
    </r>
    <r>
      <rPr>
        <b/>
        <sz val="12"/>
        <rFont val="Times New Roman"/>
        <family val="1"/>
        <charset val="186"/>
      </rPr>
      <t>Dalyvis pateikia informaciją apie laiptų, rampų, balkonų, lodžijų konstrukcijas, įskaitant dangas ir kt.</t>
    </r>
  </si>
  <si>
    <t>Statinių konstrukcijos ir kiti elementai</t>
  </si>
  <si>
    <t xml:space="preserve">Statinių vidaus inžinerinės sistemos </t>
  </si>
  <si>
    <r>
      <rPr>
        <sz val="12"/>
        <rFont val="Times New Roman"/>
        <family val="1"/>
        <charset val="186"/>
      </rPr>
      <t>Pagalbinėms ir kitoms techninių patalpoms įrengiama pagal poreikį (galima bendra įėjimo / išėjimo (į / iš) pastatą kontrolė).</t>
    </r>
    <r>
      <rPr>
        <b/>
        <sz val="12"/>
        <rFont val="Times New Roman"/>
        <family val="1"/>
        <charset val="186"/>
      </rPr>
      <t xml:space="preserve"> Dalyvis pateikia informaciją apie elektromagnetines ar mechanines spynas. Kompiuterizuotą judėjimo valdymo ir kontrolės sistemą.</t>
    </r>
  </si>
  <si>
    <r>
      <rPr>
        <sz val="12"/>
        <rFont val="Times New Roman"/>
        <family val="1"/>
        <charset val="186"/>
      </rPr>
      <t xml:space="preserve">Sienos ir perdangos turi būti sumūrytos iš plytų, blokelių arba sukonstruotos iš metalo lakštų, masyvinės medienos ar panašių, analogišką atsparumą įsilaužimui užtikrinančių medžiagų. </t>
    </r>
    <r>
      <rPr>
        <b/>
        <sz val="12"/>
        <rFont val="Times New Roman"/>
        <family val="1"/>
        <charset val="186"/>
      </rPr>
      <t>Dalyvis pateikia informaciją apie išorinių sienų sprendinius, įskaitant  konstrukcijas, izoliacines ir apdailos sluoksnius ir kt.</t>
    </r>
  </si>
  <si>
    <t xml:space="preserve">Numatyti vieta seifui (400x300x300 mm). </t>
  </si>
  <si>
    <t>PS*</t>
  </si>
  <si>
    <t>2.8.</t>
  </si>
  <si>
    <t>Karinio miestelio infrastruktūros sukūrimas Klaipėdos rajone, Kairiuose</t>
  </si>
  <si>
    <t>Kairių karinis miestelis</t>
  </si>
  <si>
    <t>Plovykla</t>
  </si>
  <si>
    <t>2.1 priedėlio 13 dokumentas "Plovyklos ir degalinės sukūrimo techniniai reikalavimai"</t>
  </si>
  <si>
    <t>2 darbalapis. Poreikiai</t>
  </si>
  <si>
    <t>3 darbalapis. Poreikiai</t>
  </si>
  <si>
    <t>Numatyti atvirą vienos vietos plovyklą su rampa. Plovykla skirta plauti transporto priemonės dugną, šonus. Numatyti purvo, kuris susidaro plaunant transporto priemonę surinkimo ir antrinio vandens panaudojimo sprendinius. 
 Surenkant ir efektyviai panaudojant lietaus vandenį, turi būti sudaryta galimybė pilnai ar dalinai (daugiau kaip 30%) kompensuoti vandens poreikį, reikalingą plovyklos darbui.
Surenkant ir efektyviai panaudojant plovykloje panaudotą vandenį, turi būti sudaryta galimybė pilnai ar dalinai (daugiau kaip pusę) kompensuoti vandens poreikį, reikalingą plovyklos darbui.</t>
  </si>
  <si>
    <r>
      <t>1. Kuro užpylimo zoną įrengti taip, kad vienu metu būtų galimybė degalus išduoti dviem (2) transporto  priemonėms (maks. matmenys: 11000x4000x4000 mm). Vienos kuro pildymo vietos našumas - ne mažiau kaip 40 ltr./min.                                                                            2. Aikštelėje numatyti paviršinių nuotekų surinkimo bei valymo sistemą.                                                                                                                                                                   3. Numatyti vaizdo stebėjimo sistemą. Stebėjimo duomenys turi būti perduodami į pagalbinę patalpą, kurioje būtų numatyta viena kompiuterizuota darbo vieta (LAN, WAN), KATT, vaizdo stebėjimas (degalų įpylimo proceso).                                                                                                     4. Sprendiniai turi užtikrinti galimybę vienu metu kūru pildyti dvi transporto priemones.                                                                                                       5</t>
    </r>
    <r>
      <rPr>
        <sz val="9"/>
        <rFont val="Times New Roman"/>
        <family val="1"/>
        <charset val="186"/>
      </rPr>
      <t>. Numatyti talpą skirtą laikyti 10 kubų benzinui.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</si>
</sst>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color rgb="FFFF0000"/>
      <name val="Times New Roman"/>
      <family val="1"/>
      <charset val="186"/>
    </font>
    <font>
      <i/>
      <sz val="11"/>
      <name val="Times New Roman"/>
      <family val="1"/>
      <charset val="186"/>
    </font>
    <font>
      <sz val="12"/>
      <name val="Times New Roman"/>
      <family val="1"/>
    </font>
    <font>
      <b/>
      <i/>
      <sz val="12"/>
      <color theme="1"/>
      <name val="Times New Roman"/>
      <family val="1"/>
      <charset val="186"/>
    </font>
    <font>
      <sz val="12"/>
      <color rgb="FFC00000"/>
      <name val="Times New Roman"/>
      <family val="1"/>
      <charset val="186"/>
    </font>
    <font>
      <b/>
      <sz val="9"/>
      <color indexed="81"/>
      <name val="Tahoma"/>
      <family val="2"/>
      <charset val="186"/>
    </font>
    <font>
      <sz val="9"/>
      <color indexed="81"/>
      <name val="Tahoma"/>
      <family val="2"/>
      <charset val="186"/>
    </font>
    <font>
      <sz val="9"/>
      <color theme="1"/>
      <name val="Times New Roman"/>
      <family val="1"/>
      <charset val="186"/>
    </font>
  </fonts>
  <fills count="26">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2"/>
        <bgColor rgb="FFE7E6E6"/>
      </patternFill>
    </fill>
    <fill>
      <patternFill patternType="solid">
        <fgColor theme="0"/>
        <bgColor rgb="FFFFFFCC"/>
      </patternFill>
    </fill>
    <fill>
      <patternFill patternType="solid">
        <fgColor theme="0"/>
        <bgColor rgb="FFE7E6E6"/>
      </patternFill>
    </fill>
    <fill>
      <patternFill patternType="solid">
        <fgColor theme="0" tint="-0.14999847407452621"/>
        <bgColor indexed="64"/>
      </patternFill>
    </fill>
  </fills>
  <borders count="1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indexed="64"/>
      </left>
      <right/>
      <top/>
      <bottom style="thin">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0" fontId="15" fillId="2" borderId="0" applyBorder="0" applyProtection="0"/>
  </cellStyleXfs>
  <cellXfs count="253">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7" borderId="0" xfId="0" applyFont="1" applyFill="1"/>
    <xf numFmtId="0" fontId="19" fillId="0" borderId="0" xfId="0" applyFont="1"/>
    <xf numFmtId="0" fontId="23"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7" borderId="4" xfId="0" applyFont="1" applyFill="1" applyBorder="1"/>
    <xf numFmtId="0" fontId="13" fillId="0" borderId="0" xfId="0" applyFont="1" applyAlignment="1">
      <alignment horizontal="left"/>
    </xf>
    <xf numFmtId="0" fontId="13" fillId="7"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6" fillId="0" borderId="0" xfId="0" applyFont="1"/>
    <xf numFmtId="0" fontId="13"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7" fillId="10" borderId="3" xfId="0" applyFont="1" applyFill="1" applyBorder="1" applyAlignment="1">
      <alignment horizontal="center" vertical="center" wrapText="1"/>
    </xf>
    <xf numFmtId="0" fontId="26" fillId="10" borderId="4" xfId="0" applyFont="1" applyFill="1" applyBorder="1" applyAlignment="1">
      <alignment horizontal="left" vertical="center" wrapText="1"/>
    </xf>
    <xf numFmtId="0" fontId="8" fillId="13" borderId="4" xfId="0" applyFont="1" applyFill="1" applyBorder="1" applyAlignment="1">
      <alignment vertical="top" wrapText="1"/>
    </xf>
    <xf numFmtId="0" fontId="9" fillId="0" borderId="4" xfId="0" applyFont="1" applyBorder="1" applyAlignment="1">
      <alignment horizontal="left" vertical="top" wrapText="1"/>
    </xf>
    <xf numFmtId="0" fontId="26" fillId="10" borderId="4" xfId="0" applyFont="1" applyFill="1" applyBorder="1" applyAlignment="1">
      <alignment horizontal="left" vertical="top"/>
    </xf>
    <xf numFmtId="0" fontId="27" fillId="6" borderId="4" xfId="0" applyFont="1" applyFill="1" applyBorder="1" applyAlignment="1">
      <alignment horizontal="left" vertical="center" wrapText="1"/>
    </xf>
    <xf numFmtId="0" fontId="16" fillId="15"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0" borderId="5" xfId="0" applyFont="1" applyFill="1" applyBorder="1" applyAlignment="1">
      <alignment horizontal="left" vertical="top"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20"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29" fillId="5" borderId="8" xfId="0" applyFont="1" applyFill="1" applyBorder="1" applyAlignment="1">
      <alignment horizontal="center" vertical="center" wrapText="1" readingOrder="1"/>
    </xf>
    <xf numFmtId="0" fontId="17" fillId="17" borderId="8" xfId="0" applyFont="1" applyFill="1" applyBorder="1" applyAlignment="1">
      <alignment horizontal="center" vertical="center" wrapText="1"/>
    </xf>
    <xf numFmtId="0" fontId="20" fillId="14"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17" fillId="0" borderId="6" xfId="0" applyFont="1" applyBorder="1" applyAlignment="1">
      <alignment horizontal="center" vertical="center"/>
    </xf>
    <xf numFmtId="0" fontId="6" fillId="0" borderId="4" xfId="0" applyFont="1" applyBorder="1" applyAlignment="1">
      <alignment horizontal="left" vertical="top" wrapText="1"/>
    </xf>
    <xf numFmtId="0" fontId="14" fillId="0" borderId="0" xfId="0" applyFont="1" applyAlignment="1">
      <alignment horizontal="center"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xf numFmtId="0" fontId="6" fillId="0" borderId="0" xfId="0" applyFont="1" applyAlignment="1">
      <alignment horizontal="left"/>
    </xf>
    <xf numFmtId="0" fontId="6" fillId="0" borderId="0" xfId="0" applyFont="1" applyAlignment="1">
      <alignment horizontal="left" vertical="center"/>
    </xf>
    <xf numFmtId="0" fontId="6" fillId="0" borderId="4" xfId="0" applyFont="1" applyFill="1" applyBorder="1" applyAlignment="1">
      <alignment horizontal="center" vertical="center" wrapText="1"/>
    </xf>
    <xf numFmtId="0" fontId="1" fillId="0" borderId="4" xfId="0" applyFont="1" applyBorder="1" applyAlignment="1">
      <alignment vertical="top"/>
    </xf>
    <xf numFmtId="0" fontId="30" fillId="5" borderId="6" xfId="0" applyFont="1" applyFill="1" applyBorder="1" applyAlignment="1">
      <alignment horizontal="left" vertical="center" wrapText="1"/>
    </xf>
    <xf numFmtId="0" fontId="6" fillId="0" borderId="4" xfId="0" applyFont="1" applyBorder="1" applyAlignment="1">
      <alignment vertical="top"/>
    </xf>
    <xf numFmtId="0" fontId="6" fillId="0" borderId="4" xfId="0" applyFont="1" applyBorder="1"/>
    <xf numFmtId="0" fontId="6" fillId="5" borderId="6" xfId="0" applyFont="1" applyFill="1" applyBorder="1" applyAlignment="1">
      <alignment horizontal="left" vertical="center"/>
    </xf>
    <xf numFmtId="0" fontId="6" fillId="0" borderId="4" xfId="0" applyFont="1" applyFill="1" applyBorder="1" applyAlignment="1">
      <alignment horizontal="left" vertical="top" wrapText="1"/>
    </xf>
    <xf numFmtId="0" fontId="8" fillId="3" borderId="4" xfId="0" applyFont="1" applyFill="1" applyBorder="1" applyAlignment="1">
      <alignment horizontal="center" vertical="top" wrapText="1"/>
    </xf>
    <xf numFmtId="0" fontId="7" fillId="0" borderId="4" xfId="0" applyFont="1" applyBorder="1" applyAlignment="1">
      <alignment horizontal="left" vertical="top" wrapText="1"/>
    </xf>
    <xf numFmtId="0" fontId="26" fillId="0" borderId="4" xfId="0" applyFont="1" applyBorder="1" applyAlignment="1">
      <alignment horizontal="left" vertical="top" wrapText="1"/>
    </xf>
    <xf numFmtId="0" fontId="26" fillId="0" borderId="4"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Border="1" applyAlignment="1">
      <alignment horizontal="left" vertical="top" wrapText="1"/>
    </xf>
    <xf numFmtId="0" fontId="26" fillId="0" borderId="4" xfId="0" applyFont="1" applyBorder="1" applyAlignment="1">
      <alignment horizontal="left" vertical="center" wrapText="1"/>
    </xf>
    <xf numFmtId="0" fontId="24" fillId="0" borderId="4" xfId="0" applyFont="1" applyBorder="1" applyAlignment="1">
      <alignment horizontal="left" vertical="top" wrapText="1"/>
    </xf>
    <xf numFmtId="0" fontId="6" fillId="0" borderId="4" xfId="0" applyFont="1" applyBorder="1" applyAlignment="1">
      <alignment horizontal="left" vertical="top" wrapText="1"/>
    </xf>
    <xf numFmtId="0" fontId="20" fillId="11" borderId="4" xfId="0" applyFont="1" applyFill="1" applyBorder="1" applyAlignment="1">
      <alignment horizontal="center" vertical="center" wrapText="1" readingOrder="1"/>
    </xf>
    <xf numFmtId="0" fontId="7" fillId="0" borderId="4" xfId="0" applyFont="1" applyBorder="1" applyAlignment="1">
      <alignment horizontal="left" vertical="top" wrapText="1"/>
    </xf>
    <xf numFmtId="0" fontId="32" fillId="4" borderId="4" xfId="0" applyFont="1" applyFill="1" applyBorder="1" applyAlignment="1">
      <alignment horizontal="center" vertical="center" wrapText="1"/>
    </xf>
    <xf numFmtId="0" fontId="18" fillId="0" borderId="4" xfId="0" applyFont="1" applyBorder="1" applyAlignment="1">
      <alignment horizontal="center" vertical="top" wrapText="1"/>
    </xf>
    <xf numFmtId="0" fontId="12" fillId="18" borderId="4" xfId="0" applyFont="1" applyFill="1" applyBorder="1" applyAlignment="1">
      <alignment vertical="top" wrapText="1"/>
    </xf>
    <xf numFmtId="0" fontId="14" fillId="0" borderId="0" xfId="0" applyFont="1" applyAlignment="1">
      <alignment horizontal="left"/>
    </xf>
    <xf numFmtId="0" fontId="6" fillId="0" borderId="4"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3" xfId="0" applyFont="1" applyBorder="1" applyAlignment="1">
      <alignment horizontal="center" vertical="top" wrapText="1"/>
    </xf>
    <xf numFmtId="0" fontId="6" fillId="0" borderId="3" xfId="0" applyFont="1" applyFill="1" applyBorder="1" applyAlignment="1">
      <alignment horizontal="center" vertical="top" wrapText="1"/>
    </xf>
    <xf numFmtId="0" fontId="24" fillId="6" borderId="4" xfId="0" applyFont="1" applyFill="1" applyBorder="1" applyAlignment="1">
      <alignment horizontal="center" vertical="center"/>
    </xf>
    <xf numFmtId="0" fontId="8" fillId="3" borderId="4" xfId="0" applyFont="1" applyFill="1" applyBorder="1" applyAlignment="1">
      <alignment horizontal="center" vertical="center" wrapText="1"/>
    </xf>
    <xf numFmtId="0" fontId="17" fillId="16" borderId="4" xfId="0" applyFont="1" applyFill="1" applyBorder="1" applyAlignment="1">
      <alignment horizontal="left" vertical="center" wrapText="1"/>
    </xf>
    <xf numFmtId="0" fontId="20" fillId="16" borderId="4" xfId="0" applyFont="1" applyFill="1" applyBorder="1" applyAlignment="1">
      <alignment horizontal="center" vertical="center" wrapText="1"/>
    </xf>
    <xf numFmtId="0" fontId="32" fillId="16" borderId="4" xfId="0" applyFont="1" applyFill="1" applyBorder="1" applyAlignment="1">
      <alignment horizontal="center" vertical="center" wrapText="1"/>
    </xf>
    <xf numFmtId="0" fontId="16" fillId="15" borderId="4" xfId="0" applyFont="1" applyFill="1" applyBorder="1" applyAlignment="1">
      <alignment horizontal="center" vertical="center" wrapText="1"/>
    </xf>
    <xf numFmtId="0" fontId="20" fillId="16" borderId="5" xfId="0" applyFont="1" applyFill="1" applyBorder="1" applyAlignment="1">
      <alignment horizontal="center" vertical="center" wrapText="1"/>
    </xf>
    <xf numFmtId="0" fontId="20" fillId="19" borderId="4" xfId="0" applyFont="1" applyFill="1" applyBorder="1" applyAlignment="1">
      <alignment horizontal="center" vertical="center" wrapText="1" readingOrder="1"/>
    </xf>
    <xf numFmtId="0" fontId="20" fillId="19" borderId="4" xfId="0" applyFont="1" applyFill="1" applyBorder="1" applyAlignment="1">
      <alignment vertical="center" wrapText="1" readingOrder="1"/>
    </xf>
    <xf numFmtId="0" fontId="20" fillId="18" borderId="4" xfId="0" applyFont="1" applyFill="1" applyBorder="1" applyAlignment="1">
      <alignment vertical="center" wrapText="1" readingOrder="1"/>
    </xf>
    <xf numFmtId="0" fontId="13" fillId="0" borderId="0" xfId="0" applyFont="1" applyFill="1" applyBorder="1"/>
    <xf numFmtId="0" fontId="24" fillId="0" borderId="0" xfId="0" applyFont="1" applyFill="1" applyBorder="1" applyAlignment="1">
      <alignment horizontal="left" vertical="center"/>
    </xf>
    <xf numFmtId="0" fontId="16" fillId="4" borderId="4" xfId="0" applyFont="1" applyFill="1" applyBorder="1" applyAlignment="1">
      <alignment horizontal="center" vertical="center" wrapText="1"/>
    </xf>
    <xf numFmtId="0" fontId="33" fillId="0" borderId="4" xfId="0" applyFont="1" applyFill="1" applyBorder="1" applyAlignment="1">
      <alignment horizontal="center" vertical="center" wrapText="1" readingOrder="1"/>
    </xf>
    <xf numFmtId="0" fontId="31" fillId="4" borderId="4"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1" fillId="20" borderId="0" xfId="0" applyFont="1" applyFill="1"/>
    <xf numFmtId="0" fontId="1" fillId="0" borderId="4" xfId="0" applyFont="1" applyFill="1" applyBorder="1"/>
    <xf numFmtId="0" fontId="6" fillId="1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1" fillId="0" borderId="4" xfId="0" applyFont="1" applyBorder="1" applyAlignment="1">
      <alignment vertical="top"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4" fillId="5" borderId="3" xfId="0" applyFont="1" applyFill="1" applyBorder="1" applyAlignment="1">
      <alignment horizontal="center" vertical="center" wrapText="1" readingOrder="1"/>
    </xf>
    <xf numFmtId="0" fontId="7" fillId="0" borderId="4" xfId="0" applyFont="1" applyBorder="1" applyAlignment="1">
      <alignment horizontal="left" vertical="top" wrapText="1"/>
    </xf>
    <xf numFmtId="0" fontId="6" fillId="0" borderId="4" xfId="0" applyFont="1" applyFill="1" applyBorder="1" applyAlignment="1">
      <alignment horizontal="left" vertical="center"/>
    </xf>
    <xf numFmtId="0" fontId="16" fillId="16" borderId="4" xfId="0" applyFont="1" applyFill="1" applyBorder="1" applyAlignment="1">
      <alignment horizontal="left" vertical="center" wrapText="1"/>
    </xf>
    <xf numFmtId="0" fontId="7" fillId="0" borderId="4" xfId="0" applyFont="1" applyBorder="1" applyAlignment="1">
      <alignment horizontal="left" vertical="top" wrapText="1"/>
    </xf>
    <xf numFmtId="0" fontId="34" fillId="0" borderId="4" xfId="0" applyFont="1" applyFill="1" applyBorder="1" applyAlignment="1">
      <alignment horizontal="center" vertical="center"/>
    </xf>
    <xf numFmtId="0" fontId="34" fillId="0" borderId="5" xfId="0" applyFont="1" applyFill="1" applyBorder="1" applyAlignment="1">
      <alignment horizontal="center" vertical="center"/>
    </xf>
    <xf numFmtId="0" fontId="7" fillId="0" borderId="8" xfId="0" applyFont="1" applyBorder="1" applyAlignment="1">
      <alignment horizontal="left" vertical="top" wrapText="1"/>
    </xf>
    <xf numFmtId="0" fontId="7" fillId="0" borderId="8" xfId="0" applyFont="1" applyBorder="1" applyAlignment="1">
      <alignment vertical="top" wrapText="1"/>
    </xf>
    <xf numFmtId="0" fontId="6" fillId="0" borderId="0" xfId="0" applyFont="1" applyAlignment="1">
      <alignment horizontal="center"/>
    </xf>
    <xf numFmtId="0" fontId="6" fillId="0" borderId="4" xfId="0" applyFont="1" applyBorder="1" applyAlignment="1">
      <alignment horizontal="center" vertical="top" wrapText="1"/>
    </xf>
    <xf numFmtId="0" fontId="6" fillId="0" borderId="4" xfId="0" applyFont="1" applyFill="1" applyBorder="1" applyAlignment="1">
      <alignment horizontal="left" vertical="center" wrapText="1"/>
    </xf>
    <xf numFmtId="0" fontId="6" fillId="10" borderId="4" xfId="0" applyFont="1" applyFill="1" applyBorder="1" applyAlignment="1">
      <alignment horizontal="center" vertical="center" wrapText="1"/>
    </xf>
    <xf numFmtId="0" fontId="7" fillId="21" borderId="4" xfId="0" applyFont="1" applyFill="1" applyBorder="1" applyAlignment="1">
      <alignment horizontal="left" vertical="center" wrapText="1"/>
    </xf>
    <xf numFmtId="0" fontId="18" fillId="10" borderId="3" xfId="0" applyFont="1" applyFill="1" applyBorder="1" applyAlignment="1">
      <alignment horizontal="left" vertical="top" wrapText="1"/>
    </xf>
    <xf numFmtId="0" fontId="13" fillId="10" borderId="4" xfId="0" applyFont="1" applyFill="1" applyBorder="1" applyAlignment="1">
      <alignment horizontal="center" vertical="center" wrapText="1"/>
    </xf>
    <xf numFmtId="0" fontId="13" fillId="10" borderId="4" xfId="0" applyFont="1" applyFill="1" applyBorder="1" applyAlignment="1">
      <alignment vertical="top"/>
    </xf>
    <xf numFmtId="0" fontId="13" fillId="22" borderId="3" xfId="0" applyFont="1" applyFill="1" applyBorder="1"/>
    <xf numFmtId="0" fontId="20" fillId="10" borderId="3" xfId="0" applyFont="1" applyFill="1" applyBorder="1" applyAlignment="1">
      <alignment horizontal="center" vertical="center" wrapText="1" readingOrder="1"/>
    </xf>
    <xf numFmtId="0" fontId="20" fillId="22" borderId="3" xfId="0" applyFont="1" applyFill="1" applyBorder="1" applyAlignment="1">
      <alignment horizontal="center" vertical="center" wrapText="1" readingOrder="1"/>
    </xf>
    <xf numFmtId="0" fontId="8" fillId="23" borderId="4" xfId="0" applyFont="1" applyFill="1" applyBorder="1" applyAlignment="1">
      <alignment horizontal="center" vertical="top" wrapText="1"/>
    </xf>
    <xf numFmtId="0" fontId="7" fillId="8" borderId="4" xfId="0" applyFont="1" applyFill="1" applyBorder="1" applyAlignment="1">
      <alignment horizontal="left" vertical="top" wrapText="1"/>
    </xf>
    <xf numFmtId="0" fontId="6" fillId="8" borderId="4" xfId="0" applyFont="1" applyFill="1" applyBorder="1" applyAlignment="1">
      <alignment horizontal="left" vertical="top" wrapText="1"/>
    </xf>
    <xf numFmtId="0" fontId="9" fillId="24" borderId="9" xfId="0" applyFont="1" applyFill="1" applyBorder="1" applyAlignment="1">
      <alignment horizontal="left" vertical="center" wrapText="1"/>
    </xf>
    <xf numFmtId="0" fontId="3" fillId="24" borderId="8" xfId="0" applyFont="1" applyFill="1" applyBorder="1" applyAlignment="1">
      <alignment horizontal="center" vertical="center" wrapText="1"/>
    </xf>
    <xf numFmtId="0" fontId="4" fillId="24" borderId="10" xfId="0" applyFont="1" applyFill="1" applyBorder="1" applyAlignment="1">
      <alignment horizontal="center" vertical="center" wrapText="1" readingOrder="1"/>
    </xf>
    <xf numFmtId="0" fontId="1" fillId="8" borderId="4" xfId="0" applyFont="1" applyFill="1" applyBorder="1"/>
    <xf numFmtId="0" fontId="1" fillId="8" borderId="0" xfId="0" applyFont="1" applyFill="1"/>
    <xf numFmtId="0" fontId="24" fillId="8" borderId="4" xfId="0" applyFont="1" applyFill="1" applyBorder="1" applyAlignment="1">
      <alignment horizontal="center" vertical="center"/>
    </xf>
    <xf numFmtId="0" fontId="27" fillId="8" borderId="4" xfId="0" applyFont="1" applyFill="1" applyBorder="1" applyAlignment="1">
      <alignment horizontal="left" vertical="center" wrapText="1"/>
    </xf>
    <xf numFmtId="0" fontId="9" fillId="24" borderId="4" xfId="0" applyFont="1" applyFill="1" applyBorder="1" applyAlignment="1">
      <alignment horizontal="left" vertical="center" wrapText="1"/>
    </xf>
    <xf numFmtId="0" fontId="6" fillId="24" borderId="8" xfId="0" applyFont="1" applyFill="1" applyBorder="1" applyAlignment="1">
      <alignment horizontal="center" vertical="center" wrapText="1"/>
    </xf>
    <xf numFmtId="0" fontId="4" fillId="8" borderId="10" xfId="0" applyFont="1" applyFill="1" applyBorder="1" applyAlignment="1">
      <alignment horizontal="center" vertical="center" wrapText="1" readingOrder="1"/>
    </xf>
    <xf numFmtId="0" fontId="26" fillId="6" borderId="4" xfId="0" applyFont="1" applyFill="1" applyBorder="1" applyAlignment="1">
      <alignment horizontal="center" vertical="center"/>
    </xf>
    <xf numFmtId="0" fontId="35" fillId="6" borderId="4" xfId="0" applyFont="1" applyFill="1" applyBorder="1" applyAlignment="1">
      <alignment horizontal="left" vertical="center" wrapText="1"/>
    </xf>
    <xf numFmtId="0" fontId="24" fillId="8" borderId="4" xfId="0" applyFont="1" applyFill="1" applyBorder="1" applyAlignment="1">
      <alignment horizontal="left" vertical="center"/>
    </xf>
    <xf numFmtId="0" fontId="6" fillId="24" borderId="4" xfId="0" applyFont="1" applyFill="1" applyBorder="1" applyAlignment="1">
      <alignment horizontal="center" vertical="center" wrapText="1"/>
    </xf>
    <xf numFmtId="0" fontId="4" fillId="24" borderId="6" xfId="0" applyFont="1" applyFill="1" applyBorder="1" applyAlignment="1">
      <alignment horizontal="center" vertical="center" wrapText="1" readingOrder="1"/>
    </xf>
    <xf numFmtId="0" fontId="17" fillId="10" borderId="3"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center" vertical="top" wrapText="1"/>
    </xf>
    <xf numFmtId="0" fontId="6" fillId="0" borderId="12" xfId="0" applyFont="1" applyFill="1" applyBorder="1" applyAlignment="1">
      <alignment horizontal="center" vertical="center" wrapText="1"/>
    </xf>
    <xf numFmtId="0" fontId="7" fillId="25" borderId="4" xfId="0" applyFont="1" applyFill="1" applyBorder="1" applyAlignment="1">
      <alignment horizontal="left" vertical="center" wrapText="1"/>
    </xf>
    <xf numFmtId="0" fontId="13" fillId="11" borderId="3" xfId="0" applyFont="1" applyFill="1" applyBorder="1"/>
    <xf numFmtId="0" fontId="33" fillId="0" borderId="3" xfId="0" applyFont="1" applyFill="1" applyBorder="1" applyAlignment="1">
      <alignment horizontal="center" vertical="center" wrapText="1" readingOrder="1"/>
    </xf>
    <xf numFmtId="0" fontId="20" fillId="0" borderId="3" xfId="0" applyFont="1" applyFill="1" applyBorder="1" applyAlignment="1">
      <alignment horizontal="center" vertical="center" wrapText="1" readingOrder="1"/>
    </xf>
    <xf numFmtId="0" fontId="20" fillId="11" borderId="3" xfId="0" applyFont="1" applyFill="1" applyBorder="1" applyAlignment="1">
      <alignment horizontal="center" vertical="center" wrapText="1" readingOrder="1"/>
    </xf>
    <xf numFmtId="0" fontId="8" fillId="0" borderId="4" xfId="0" applyFont="1" applyFill="1" applyBorder="1" applyAlignment="1">
      <alignment horizontal="left" vertical="top" wrapText="1"/>
    </xf>
    <xf numFmtId="0" fontId="6" fillId="0" borderId="3" xfId="0" applyFont="1" applyFill="1" applyBorder="1" applyAlignment="1">
      <alignment horizontal="left" vertical="center" wrapText="1"/>
    </xf>
    <xf numFmtId="0" fontId="26" fillId="6" borderId="8" xfId="0" applyFont="1" applyFill="1" applyBorder="1" applyAlignment="1">
      <alignment horizontal="center" vertical="center" wrapText="1"/>
    </xf>
    <xf numFmtId="0" fontId="24" fillId="6" borderId="8" xfId="0" applyFont="1" applyFill="1" applyBorder="1" applyAlignment="1">
      <alignment horizontal="left" vertical="center"/>
    </xf>
    <xf numFmtId="0" fontId="25" fillId="6" borderId="8" xfId="0" applyFont="1" applyFill="1" applyBorder="1" applyAlignment="1">
      <alignment horizontal="left" vertical="top" wrapText="1"/>
    </xf>
    <xf numFmtId="0" fontId="25" fillId="6" borderId="8"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39" fillId="6" borderId="13" xfId="0" applyFont="1" applyFill="1" applyBorder="1" applyAlignment="1">
      <alignment horizontal="left" vertical="top" wrapText="1"/>
    </xf>
    <xf numFmtId="0" fontId="24" fillId="6" borderId="13" xfId="0" applyFont="1" applyFill="1" applyBorder="1" applyAlignment="1">
      <alignment horizontal="left"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24" fillId="0" borderId="4" xfId="0" applyFont="1" applyFill="1" applyBorder="1" applyAlignment="1">
      <alignment horizontal="center" vertical="center" wrapText="1"/>
    </xf>
    <xf numFmtId="0" fontId="6" fillId="0" borderId="4" xfId="0" applyFont="1" applyFill="1" applyBorder="1" applyAlignment="1">
      <alignment horizontal="center"/>
    </xf>
    <xf numFmtId="0" fontId="33" fillId="0" borderId="3" xfId="0" applyFont="1" applyFill="1" applyBorder="1" applyAlignment="1">
      <alignment horizontal="left" vertical="center" wrapText="1" readingOrder="1"/>
    </xf>
    <xf numFmtId="0" fontId="33" fillId="0" borderId="4" xfId="0" applyFont="1" applyBorder="1" applyAlignment="1">
      <alignment horizontal="center" vertical="center" wrapText="1"/>
    </xf>
    <xf numFmtId="0" fontId="11" fillId="0" borderId="8" xfId="0" applyFont="1" applyBorder="1" applyAlignment="1">
      <alignment vertical="top"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7" borderId="4" xfId="0" applyFont="1" applyFill="1" applyBorder="1" applyAlignment="1">
      <alignment horizontal="left" vertical="center"/>
    </xf>
    <xf numFmtId="0" fontId="14" fillId="0" borderId="0" xfId="0" applyFont="1" applyAlignment="1">
      <alignment horizontal="left"/>
    </xf>
    <xf numFmtId="0" fontId="14" fillId="0" borderId="4" xfId="0" applyFont="1" applyBorder="1" applyAlignment="1">
      <alignment horizontal="left"/>
    </xf>
    <xf numFmtId="0" fontId="18"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Fill="1" applyBorder="1" applyAlignment="1">
      <alignment horizontal="left" vertical="center"/>
    </xf>
    <xf numFmtId="0" fontId="18" fillId="0" borderId="4" xfId="0" applyFont="1" applyFill="1" applyBorder="1" applyAlignment="1">
      <alignment horizontal="left" vertical="center"/>
    </xf>
    <xf numFmtId="0" fontId="17" fillId="12" borderId="4" xfId="0" applyFont="1" applyFill="1" applyBorder="1" applyAlignment="1">
      <alignment horizontal="center" vertical="center"/>
    </xf>
    <xf numFmtId="0" fontId="17" fillId="9" borderId="8" xfId="0" applyFont="1" applyFill="1" applyBorder="1" applyAlignment="1">
      <alignment horizontal="center" vertical="center" wrapText="1"/>
    </xf>
    <xf numFmtId="0" fontId="17" fillId="9" borderId="3" xfId="0" applyFont="1" applyFill="1" applyBorder="1" applyAlignment="1">
      <alignment horizontal="center" vertical="center"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28" fillId="4" borderId="8"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25" fillId="0" borderId="0" xfId="0" applyFont="1" applyAlignment="1">
      <alignment horizontal="left"/>
    </xf>
    <xf numFmtId="0" fontId="16" fillId="17" borderId="8" xfId="0" applyFont="1" applyFill="1" applyBorder="1" applyAlignment="1">
      <alignment horizontal="center" vertical="center" wrapText="1"/>
    </xf>
    <xf numFmtId="0" fontId="16" fillId="17"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1" fillId="17" borderId="8" xfId="0" applyFont="1" applyFill="1" applyBorder="1" applyAlignment="1">
      <alignment horizontal="center" vertical="center" wrapText="1"/>
    </xf>
    <xf numFmtId="0" fontId="31" fillId="17" borderId="3" xfId="0" applyFont="1" applyFill="1" applyBorder="1" applyAlignment="1">
      <alignment horizontal="center" vertical="center" wrapText="1"/>
    </xf>
    <xf numFmtId="0" fontId="8" fillId="0" borderId="8" xfId="0" applyFont="1" applyFill="1" applyBorder="1" applyAlignment="1">
      <alignment horizontal="left" vertical="top" wrapText="1"/>
    </xf>
    <xf numFmtId="0" fontId="8" fillId="0" borderId="3" xfId="0" applyFont="1" applyFill="1" applyBorder="1" applyAlignment="1">
      <alignment horizontal="left" vertical="top" wrapText="1"/>
    </xf>
    <xf numFmtId="0" fontId="6" fillId="0" borderId="0" xfId="0" applyFont="1" applyAlignment="1">
      <alignment horizontal="center"/>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6" fillId="12" borderId="5" xfId="0" applyFont="1" applyFill="1" applyBorder="1" applyAlignment="1">
      <alignment horizontal="center" vertical="center" wrapText="1"/>
    </xf>
    <xf numFmtId="0" fontId="26" fillId="12" borderId="7" xfId="0" applyFont="1" applyFill="1" applyBorder="1" applyAlignment="1">
      <alignment horizontal="center" vertical="center" wrapText="1"/>
    </xf>
    <xf numFmtId="0" fontId="26" fillId="12" borderId="6"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1" fillId="0" borderId="8" xfId="0" applyFont="1" applyBorder="1"/>
    <xf numFmtId="0" fontId="1" fillId="0" borderId="3" xfId="0" applyFont="1" applyBorder="1"/>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26" fillId="12" borderId="8" xfId="0" applyFont="1" applyFill="1" applyBorder="1" applyAlignment="1">
      <alignment horizontal="center" vertical="center" wrapText="1"/>
    </xf>
    <xf numFmtId="0" fontId="26" fillId="12" borderId="3"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24" fillId="6" borderId="8" xfId="0" applyFont="1" applyFill="1" applyBorder="1" applyAlignment="1">
      <alignment horizontal="center"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Vorobej\Documents\1.%20Kairiai%20VPSP+Ernestas\2.1%20pried&#279;lis%20_8+KPP+P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51"/>
  <sheetViews>
    <sheetView tabSelected="1" zoomScale="85" zoomScaleNormal="85" workbookViewId="0">
      <selection activeCell="M34" sqref="M34"/>
    </sheetView>
  </sheetViews>
  <sheetFormatPr defaultColWidth="9.140625" defaultRowHeight="15" x14ac:dyDescent="0.25"/>
  <cols>
    <col min="1" max="1" width="10.42578125" style="18" customWidth="1"/>
    <col min="2" max="2" width="47.42578125" style="19" customWidth="1"/>
    <col min="3" max="3" width="16.28515625" style="19" customWidth="1"/>
    <col min="4" max="4" width="14" style="19" customWidth="1"/>
    <col min="5" max="5" width="15" style="19" customWidth="1"/>
    <col min="6" max="6" width="15.42578125" style="19" customWidth="1"/>
    <col min="7" max="7" width="16.28515625" style="19" customWidth="1"/>
    <col min="8" max="8" width="15.85546875" style="19" hidden="1" customWidth="1"/>
    <col min="9" max="9" width="14" style="19" customWidth="1"/>
    <col min="10" max="10" width="12.7109375" style="19" customWidth="1"/>
    <col min="11" max="11" width="12.7109375" style="100" customWidth="1"/>
    <col min="12" max="12" width="46.5703125" style="20" customWidth="1"/>
    <col min="13" max="13" width="15.7109375" style="20" customWidth="1"/>
    <col min="14" max="14" width="15.28515625" style="20" customWidth="1"/>
    <col min="15" max="15" width="31.7109375" style="20" customWidth="1"/>
    <col min="16" max="16" width="20.7109375" style="20"/>
    <col min="17" max="17" width="35.42578125" style="20" customWidth="1"/>
    <col min="18" max="18" width="15.7109375" style="20" customWidth="1"/>
    <col min="19" max="19" width="19.28515625" style="20" customWidth="1"/>
    <col min="20" max="20" width="20" style="20" customWidth="1"/>
    <col min="21" max="21" width="20.7109375" style="20"/>
    <col min="22" max="22" width="42.140625" style="20" customWidth="1"/>
    <col min="23" max="1035" width="20.7109375" style="20"/>
  </cols>
  <sheetData>
    <row r="1" spans="1:22" x14ac:dyDescent="0.25">
      <c r="D1" s="199" t="s">
        <v>66</v>
      </c>
      <c r="E1" s="199"/>
      <c r="F1" s="199"/>
      <c r="G1" s="199"/>
      <c r="H1" s="199"/>
      <c r="I1" s="199"/>
      <c r="J1" s="199"/>
      <c r="K1" s="199"/>
      <c r="L1" s="199"/>
    </row>
    <row r="2" spans="1:22" ht="15" customHeight="1" x14ac:dyDescent="0.25"/>
    <row r="3" spans="1:22" ht="15" customHeight="1" x14ac:dyDescent="0.25">
      <c r="B3" s="21" t="s">
        <v>2</v>
      </c>
      <c r="C3" s="21"/>
      <c r="D3" s="206" t="s">
        <v>231</v>
      </c>
      <c r="E3" s="206"/>
      <c r="F3" s="206"/>
      <c r="G3" s="206"/>
      <c r="H3" s="206"/>
      <c r="I3" s="206"/>
      <c r="J3" s="206"/>
      <c r="K3" s="206"/>
      <c r="L3" s="206"/>
    </row>
    <row r="4" spans="1:22" ht="15" customHeight="1" x14ac:dyDescent="0.25">
      <c r="B4" s="21" t="s">
        <v>3</v>
      </c>
      <c r="C4" s="21"/>
      <c r="D4" s="206" t="s">
        <v>232</v>
      </c>
      <c r="E4" s="206"/>
      <c r="F4" s="206"/>
      <c r="G4" s="206"/>
      <c r="H4" s="206"/>
      <c r="I4" s="206"/>
      <c r="J4" s="206"/>
      <c r="K4" s="206"/>
      <c r="L4" s="206"/>
    </row>
    <row r="5" spans="1:22" ht="15" customHeight="1" x14ac:dyDescent="0.25">
      <c r="B5" s="21" t="s">
        <v>4</v>
      </c>
      <c r="C5" s="21"/>
      <c r="D5" s="206" t="s">
        <v>83</v>
      </c>
      <c r="E5" s="207"/>
      <c r="F5" s="207"/>
      <c r="G5" s="207"/>
      <c r="H5" s="207"/>
      <c r="I5" s="207"/>
      <c r="J5" s="207"/>
      <c r="K5" s="207"/>
      <c r="L5" s="207"/>
    </row>
    <row r="6" spans="1:22" ht="15" customHeight="1" x14ac:dyDescent="0.25">
      <c r="B6" s="22" t="s">
        <v>5</v>
      </c>
      <c r="C6" s="22"/>
      <c r="D6" s="208" t="s">
        <v>6</v>
      </c>
      <c r="E6" s="208"/>
      <c r="F6" s="208"/>
      <c r="G6" s="208"/>
      <c r="H6" s="208"/>
      <c r="I6" s="208"/>
      <c r="J6" s="208"/>
      <c r="K6" s="208"/>
      <c r="L6" s="208"/>
    </row>
    <row r="7" spans="1:22" ht="15" customHeight="1" x14ac:dyDescent="0.25">
      <c r="B7" s="22" t="s">
        <v>7</v>
      </c>
      <c r="C7" s="22"/>
      <c r="D7" s="209" t="s">
        <v>234</v>
      </c>
      <c r="E7" s="210"/>
      <c r="F7" s="210"/>
      <c r="G7" s="210"/>
      <c r="H7" s="210"/>
      <c r="I7" s="210"/>
      <c r="J7" s="210"/>
      <c r="K7" s="210"/>
      <c r="L7" s="210"/>
    </row>
    <row r="8" spans="1:22" ht="15" customHeight="1" x14ac:dyDescent="0.25">
      <c r="B8" s="35" t="s">
        <v>11</v>
      </c>
      <c r="C8" s="35"/>
      <c r="D8" s="204" t="s">
        <v>160</v>
      </c>
      <c r="E8" s="204"/>
      <c r="F8" s="204"/>
      <c r="G8" s="204"/>
      <c r="H8" s="204"/>
      <c r="I8" s="204"/>
      <c r="J8" s="204"/>
      <c r="K8" s="204"/>
      <c r="L8" s="204"/>
    </row>
    <row r="9" spans="1:22" ht="15" customHeight="1" x14ac:dyDescent="0.25">
      <c r="B9" s="20"/>
      <c r="C9" s="20"/>
      <c r="D9" s="23"/>
      <c r="E9" s="23"/>
      <c r="F9" s="23"/>
      <c r="G9" s="23"/>
      <c r="H9" s="23"/>
      <c r="I9" s="23"/>
      <c r="J9" s="23"/>
      <c r="K9" s="23"/>
      <c r="L9" s="23"/>
    </row>
    <row r="10" spans="1:22" ht="35.450000000000003" customHeight="1" x14ac:dyDescent="0.25">
      <c r="A10" s="197" t="s">
        <v>0</v>
      </c>
      <c r="B10" s="197" t="s">
        <v>13</v>
      </c>
      <c r="C10" s="219" t="s">
        <v>84</v>
      </c>
      <c r="D10" s="219" t="s">
        <v>85</v>
      </c>
      <c r="E10" s="219" t="s">
        <v>86</v>
      </c>
      <c r="F10" s="219" t="s">
        <v>87</v>
      </c>
      <c r="G10" s="219" t="s">
        <v>88</v>
      </c>
      <c r="H10" s="223" t="s">
        <v>89</v>
      </c>
      <c r="I10" s="219" t="s">
        <v>14</v>
      </c>
      <c r="J10" s="219" t="s">
        <v>15</v>
      </c>
      <c r="K10" s="219" t="s">
        <v>158</v>
      </c>
      <c r="L10" s="197" t="s">
        <v>16</v>
      </c>
      <c r="M10" s="221" t="s">
        <v>46</v>
      </c>
      <c r="N10" s="216" t="s">
        <v>67</v>
      </c>
      <c r="O10" s="197" t="s">
        <v>82</v>
      </c>
      <c r="P10" s="197" t="s">
        <v>43</v>
      </c>
      <c r="Q10" s="211" t="s">
        <v>90</v>
      </c>
      <c r="R10" s="211"/>
      <c r="S10" s="211"/>
      <c r="T10" s="211"/>
      <c r="U10" s="212" t="s">
        <v>53</v>
      </c>
      <c r="V10" s="214" t="s">
        <v>1</v>
      </c>
    </row>
    <row r="11" spans="1:22" ht="210" customHeight="1" x14ac:dyDescent="0.25">
      <c r="A11" s="251"/>
      <c r="B11" s="198"/>
      <c r="C11" s="220"/>
      <c r="D11" s="220"/>
      <c r="E11" s="220"/>
      <c r="F11" s="220"/>
      <c r="G11" s="220"/>
      <c r="H11" s="224"/>
      <c r="I11" s="220"/>
      <c r="J11" s="220"/>
      <c r="K11" s="220"/>
      <c r="L11" s="198"/>
      <c r="M11" s="222"/>
      <c r="N11" s="217"/>
      <c r="O11" s="198"/>
      <c r="P11" s="198"/>
      <c r="Q11" s="66" t="s">
        <v>91</v>
      </c>
      <c r="R11" s="66" t="s">
        <v>95</v>
      </c>
      <c r="S11" s="33" t="s">
        <v>96</v>
      </c>
      <c r="T11" s="33" t="s">
        <v>97</v>
      </c>
      <c r="U11" s="213"/>
      <c r="V11" s="215"/>
    </row>
    <row r="12" spans="1:22" ht="48.4" customHeight="1" x14ac:dyDescent="0.25">
      <c r="A12" s="198"/>
      <c r="B12" s="24" t="s">
        <v>65</v>
      </c>
      <c r="C12" s="24" t="s">
        <v>48</v>
      </c>
      <c r="D12" s="24" t="s">
        <v>48</v>
      </c>
      <c r="E12" s="24" t="s">
        <v>48</v>
      </c>
      <c r="F12" s="24" t="s">
        <v>48</v>
      </c>
      <c r="G12" s="24" t="s">
        <v>48</v>
      </c>
      <c r="H12" s="97" t="s">
        <v>48</v>
      </c>
      <c r="I12" s="24" t="s">
        <v>48</v>
      </c>
      <c r="J12" s="24" t="s">
        <v>48</v>
      </c>
      <c r="K12" s="24"/>
      <c r="L12" s="24" t="s">
        <v>48</v>
      </c>
      <c r="M12" s="63" t="s">
        <v>44</v>
      </c>
      <c r="N12" s="65" t="s">
        <v>44</v>
      </c>
      <c r="O12" s="63" t="s">
        <v>44</v>
      </c>
      <c r="P12" s="63" t="s">
        <v>44</v>
      </c>
      <c r="Q12" s="67" t="s">
        <v>48</v>
      </c>
      <c r="R12" s="67" t="s">
        <v>48</v>
      </c>
      <c r="S12" s="63" t="s">
        <v>44</v>
      </c>
      <c r="T12" s="63" t="s">
        <v>44</v>
      </c>
      <c r="U12" s="63" t="s">
        <v>47</v>
      </c>
      <c r="V12" s="25"/>
    </row>
    <row r="13" spans="1:22" ht="18" customHeight="1" x14ac:dyDescent="0.25">
      <c r="A13" s="111"/>
      <c r="B13" s="134" t="s">
        <v>161</v>
      </c>
      <c r="C13" s="108"/>
      <c r="D13" s="109"/>
      <c r="E13" s="109"/>
      <c r="F13" s="109"/>
      <c r="G13" s="109"/>
      <c r="H13" s="110"/>
      <c r="I13" s="109"/>
      <c r="J13" s="109"/>
      <c r="K13" s="112"/>
      <c r="L13" s="99"/>
      <c r="M13" s="113"/>
      <c r="N13" s="113"/>
      <c r="O13" s="113"/>
      <c r="P13" s="114"/>
      <c r="Q13" s="115"/>
      <c r="R13" s="115"/>
      <c r="S13" s="114"/>
      <c r="T13" s="114"/>
      <c r="U13" s="113"/>
      <c r="V13" s="69"/>
    </row>
    <row r="14" spans="1:22" ht="18" customHeight="1" x14ac:dyDescent="0.25">
      <c r="A14" s="143" t="s">
        <v>8</v>
      </c>
      <c r="B14" s="174" t="s">
        <v>209</v>
      </c>
      <c r="C14" s="170">
        <f>SUM(C15:C23)</f>
        <v>1</v>
      </c>
      <c r="D14" s="170">
        <f>SUM(D15:D23)</f>
        <v>1</v>
      </c>
      <c r="E14" s="170">
        <f>SUM(E15:E23)</f>
        <v>0</v>
      </c>
      <c r="F14" s="170">
        <f>SUM(F15:F23)</f>
        <v>1</v>
      </c>
      <c r="G14" s="170">
        <f>SUM(G15:G23)</f>
        <v>1</v>
      </c>
      <c r="H14" s="169"/>
      <c r="I14" s="170">
        <f>SUM(I15:I23)</f>
        <v>484</v>
      </c>
      <c r="J14" s="170"/>
      <c r="K14" s="170">
        <f>SUM(K15:K23)</f>
        <v>6</v>
      </c>
      <c r="L14" s="169"/>
      <c r="M14" s="169"/>
      <c r="N14" s="169"/>
      <c r="O14" s="169"/>
      <c r="P14" s="169"/>
      <c r="Q14" s="169"/>
      <c r="R14" s="169"/>
      <c r="S14" s="169"/>
      <c r="T14" s="169"/>
      <c r="U14" s="169"/>
      <c r="V14" s="69"/>
    </row>
    <row r="15" spans="1:22" ht="209.25" customHeight="1" x14ac:dyDescent="0.25">
      <c r="A15" s="77" t="s">
        <v>109</v>
      </c>
      <c r="B15" s="180" t="s">
        <v>202</v>
      </c>
      <c r="C15" s="171" t="s">
        <v>205</v>
      </c>
      <c r="D15" s="171" t="s">
        <v>205</v>
      </c>
      <c r="E15" s="171" t="s">
        <v>205</v>
      </c>
      <c r="F15" s="171" t="s">
        <v>205</v>
      </c>
      <c r="G15" s="171" t="s">
        <v>205</v>
      </c>
      <c r="H15" s="171"/>
      <c r="I15" s="173">
        <v>170</v>
      </c>
      <c r="J15" s="126" t="s">
        <v>207</v>
      </c>
      <c r="K15" s="39">
        <v>3</v>
      </c>
      <c r="L15" s="179" t="s">
        <v>217</v>
      </c>
      <c r="M15" s="43"/>
      <c r="N15" s="43"/>
      <c r="O15" s="43"/>
      <c r="P15" s="43"/>
      <c r="Q15" s="119"/>
      <c r="R15" s="68"/>
      <c r="S15" s="95"/>
      <c r="T15" s="95"/>
      <c r="U15" s="95"/>
      <c r="V15" s="69"/>
    </row>
    <row r="16" spans="1:22" ht="43.5" customHeight="1" x14ac:dyDescent="0.25">
      <c r="A16" s="77" t="s">
        <v>110</v>
      </c>
      <c r="B16" s="180" t="s">
        <v>213</v>
      </c>
      <c r="C16" s="136">
        <v>1</v>
      </c>
      <c r="D16" s="171">
        <v>1</v>
      </c>
      <c r="E16" s="171" t="s">
        <v>205</v>
      </c>
      <c r="F16" s="171">
        <v>1</v>
      </c>
      <c r="G16" s="171">
        <v>1</v>
      </c>
      <c r="H16" s="171"/>
      <c r="I16" s="173">
        <v>10</v>
      </c>
      <c r="J16" s="126" t="s">
        <v>207</v>
      </c>
      <c r="K16" s="39">
        <v>3</v>
      </c>
      <c r="L16" s="179" t="s">
        <v>228</v>
      </c>
      <c r="M16" s="43"/>
      <c r="N16" s="43"/>
      <c r="O16" s="43"/>
      <c r="P16" s="43"/>
      <c r="Q16" s="179" t="s">
        <v>206</v>
      </c>
      <c r="R16" s="193" t="s">
        <v>229</v>
      </c>
      <c r="S16" s="95"/>
      <c r="T16" s="95"/>
      <c r="U16" s="95"/>
      <c r="V16" s="69"/>
    </row>
    <row r="17" spans="1:22" ht="69.75" customHeight="1" x14ac:dyDescent="0.25">
      <c r="A17" s="77" t="s">
        <v>111</v>
      </c>
      <c r="B17" s="180" t="s">
        <v>214</v>
      </c>
      <c r="C17" s="171" t="s">
        <v>205</v>
      </c>
      <c r="D17" s="171" t="s">
        <v>205</v>
      </c>
      <c r="E17" s="171" t="s">
        <v>205</v>
      </c>
      <c r="F17" s="171" t="s">
        <v>205</v>
      </c>
      <c r="G17" s="171" t="s">
        <v>205</v>
      </c>
      <c r="H17" s="172"/>
      <c r="I17" s="173">
        <v>50</v>
      </c>
      <c r="J17" s="126" t="s">
        <v>207</v>
      </c>
      <c r="K17" s="39" t="s">
        <v>205</v>
      </c>
      <c r="L17" s="179" t="s">
        <v>218</v>
      </c>
      <c r="M17" s="175"/>
      <c r="N17" s="175"/>
      <c r="O17" s="175"/>
      <c r="P17" s="43"/>
      <c r="Q17" s="192"/>
      <c r="R17" s="177"/>
      <c r="S17" s="178"/>
      <c r="T17" s="178"/>
      <c r="U17" s="178"/>
      <c r="V17" s="69"/>
    </row>
    <row r="18" spans="1:22" ht="206.25" customHeight="1" x14ac:dyDescent="0.25">
      <c r="A18" s="77" t="s">
        <v>125</v>
      </c>
      <c r="B18" s="180" t="s">
        <v>202</v>
      </c>
      <c r="C18" s="171" t="s">
        <v>205</v>
      </c>
      <c r="D18" s="171" t="s">
        <v>205</v>
      </c>
      <c r="E18" s="171" t="s">
        <v>205</v>
      </c>
      <c r="F18" s="171" t="s">
        <v>205</v>
      </c>
      <c r="G18" s="171" t="s">
        <v>205</v>
      </c>
      <c r="H18" s="172"/>
      <c r="I18" s="173">
        <v>170</v>
      </c>
      <c r="J18" s="126" t="s">
        <v>207</v>
      </c>
      <c r="K18" s="39" t="s">
        <v>205</v>
      </c>
      <c r="L18" s="179" t="s">
        <v>217</v>
      </c>
      <c r="M18" s="175"/>
      <c r="N18" s="175"/>
      <c r="O18" s="175"/>
      <c r="P18" s="43"/>
      <c r="Q18" s="176"/>
      <c r="R18" s="177"/>
      <c r="S18" s="178"/>
      <c r="T18" s="178"/>
      <c r="U18" s="178"/>
      <c r="V18" s="69"/>
    </row>
    <row r="19" spans="1:22" ht="41.25" customHeight="1" x14ac:dyDescent="0.25">
      <c r="A19" s="195" t="s">
        <v>126</v>
      </c>
      <c r="B19" s="196" t="s">
        <v>213</v>
      </c>
      <c r="C19" s="171"/>
      <c r="D19" s="171"/>
      <c r="E19" s="171"/>
      <c r="F19" s="171"/>
      <c r="G19" s="171"/>
      <c r="H19" s="172"/>
      <c r="I19" s="173"/>
      <c r="J19" s="126"/>
      <c r="K19" s="171"/>
      <c r="L19" s="179" t="s">
        <v>228</v>
      </c>
      <c r="M19" s="175"/>
      <c r="N19" s="175"/>
      <c r="O19" s="175"/>
      <c r="P19" s="43"/>
      <c r="Q19" s="179" t="s">
        <v>206</v>
      </c>
      <c r="R19" s="193" t="s">
        <v>229</v>
      </c>
      <c r="S19" s="178"/>
      <c r="T19" s="178"/>
      <c r="U19" s="178"/>
      <c r="V19" s="69"/>
    </row>
    <row r="20" spans="1:22" ht="69.75" customHeight="1" x14ac:dyDescent="0.25">
      <c r="A20" s="77" t="s">
        <v>127</v>
      </c>
      <c r="B20" s="180" t="s">
        <v>214</v>
      </c>
      <c r="C20" s="171" t="s">
        <v>205</v>
      </c>
      <c r="D20" s="171" t="s">
        <v>205</v>
      </c>
      <c r="E20" s="171" t="s">
        <v>205</v>
      </c>
      <c r="F20" s="171" t="s">
        <v>205</v>
      </c>
      <c r="G20" s="171" t="s">
        <v>205</v>
      </c>
      <c r="H20" s="172"/>
      <c r="I20" s="173">
        <v>50</v>
      </c>
      <c r="J20" s="126" t="s">
        <v>207</v>
      </c>
      <c r="K20" s="39" t="s">
        <v>205</v>
      </c>
      <c r="L20" s="179" t="s">
        <v>218</v>
      </c>
      <c r="M20" s="175"/>
      <c r="N20" s="175"/>
      <c r="O20" s="175"/>
      <c r="P20" s="43"/>
      <c r="Q20" s="176"/>
      <c r="R20" s="177"/>
      <c r="S20" s="178"/>
      <c r="T20" s="178"/>
      <c r="U20" s="178"/>
      <c r="V20" s="69"/>
    </row>
    <row r="21" spans="1:22" ht="17.25" customHeight="1" x14ac:dyDescent="0.25">
      <c r="A21" s="77" t="s">
        <v>128</v>
      </c>
      <c r="B21" s="13" t="s">
        <v>204</v>
      </c>
      <c r="C21" s="188" t="s">
        <v>205</v>
      </c>
      <c r="D21" s="188" t="s">
        <v>205</v>
      </c>
      <c r="E21" s="188" t="s">
        <v>205</v>
      </c>
      <c r="F21" s="188" t="s">
        <v>205</v>
      </c>
      <c r="G21" s="188" t="s">
        <v>205</v>
      </c>
      <c r="H21" s="172"/>
      <c r="I21" s="173">
        <v>10</v>
      </c>
      <c r="J21" s="190" t="s">
        <v>207</v>
      </c>
      <c r="K21" s="188" t="s">
        <v>205</v>
      </c>
      <c r="L21" s="179"/>
      <c r="M21" s="175"/>
      <c r="N21" s="175"/>
      <c r="O21" s="175"/>
      <c r="P21" s="43"/>
      <c r="Q21" s="176"/>
      <c r="R21" s="177"/>
      <c r="S21" s="178"/>
      <c r="T21" s="178"/>
      <c r="U21" s="178"/>
      <c r="V21" s="69"/>
    </row>
    <row r="22" spans="1:22" ht="18" customHeight="1" x14ac:dyDescent="0.25">
      <c r="A22" s="77" t="s">
        <v>129</v>
      </c>
      <c r="B22" s="13" t="s">
        <v>215</v>
      </c>
      <c r="C22" s="188" t="s">
        <v>205</v>
      </c>
      <c r="D22" s="188" t="s">
        <v>205</v>
      </c>
      <c r="E22" s="188" t="s">
        <v>205</v>
      </c>
      <c r="F22" s="188" t="s">
        <v>205</v>
      </c>
      <c r="G22" s="188" t="s">
        <v>205</v>
      </c>
      <c r="H22" s="189"/>
      <c r="I22" s="77">
        <v>10</v>
      </c>
      <c r="J22" s="190" t="s">
        <v>207</v>
      </c>
      <c r="K22" s="188" t="s">
        <v>205</v>
      </c>
      <c r="L22" s="77"/>
      <c r="M22" s="175"/>
      <c r="N22" s="175"/>
      <c r="O22" s="175"/>
      <c r="P22" s="43"/>
      <c r="Q22" s="176"/>
      <c r="R22" s="177"/>
      <c r="S22" s="178"/>
      <c r="T22" s="178"/>
      <c r="U22" s="178"/>
      <c r="V22" s="69"/>
    </row>
    <row r="23" spans="1:22" ht="18" customHeight="1" x14ac:dyDescent="0.25">
      <c r="A23" s="191" t="s">
        <v>130</v>
      </c>
      <c r="B23" s="13" t="s">
        <v>216</v>
      </c>
      <c r="C23" s="188" t="s">
        <v>205</v>
      </c>
      <c r="D23" s="188" t="s">
        <v>205</v>
      </c>
      <c r="E23" s="188" t="s">
        <v>205</v>
      </c>
      <c r="F23" s="188" t="s">
        <v>205</v>
      </c>
      <c r="G23" s="188" t="s">
        <v>205</v>
      </c>
      <c r="H23" s="189"/>
      <c r="I23" s="77">
        <v>14</v>
      </c>
      <c r="J23" s="190" t="s">
        <v>207</v>
      </c>
      <c r="K23" s="188" t="s">
        <v>205</v>
      </c>
      <c r="L23" s="77"/>
      <c r="M23" s="175"/>
      <c r="N23" s="175"/>
      <c r="O23" s="175"/>
      <c r="P23" s="43"/>
      <c r="Q23" s="176"/>
      <c r="R23" s="177"/>
      <c r="S23" s="178"/>
      <c r="T23" s="178"/>
      <c r="U23" s="178"/>
      <c r="V23" s="69"/>
    </row>
    <row r="24" spans="1:22" ht="18" customHeight="1" x14ac:dyDescent="0.25">
      <c r="A24" s="143" t="s">
        <v>9</v>
      </c>
      <c r="B24" s="174" t="s">
        <v>212</v>
      </c>
      <c r="C24" s="170">
        <f>SUM(C25:C26)</f>
        <v>0</v>
      </c>
      <c r="D24" s="170">
        <f>SUM(D25:D26)</f>
        <v>0</v>
      </c>
      <c r="E24" s="170">
        <f>SUM(E25:E26)</f>
        <v>0</v>
      </c>
      <c r="F24" s="170">
        <f>SUM(F25:F26)</f>
        <v>0</v>
      </c>
      <c r="G24" s="170">
        <f>SUM(G25:G26)</f>
        <v>0</v>
      </c>
      <c r="H24" s="170"/>
      <c r="I24" s="170">
        <f>SUM(I25:I26)</f>
        <v>250</v>
      </c>
      <c r="J24" s="170"/>
      <c r="K24" s="170">
        <f>SUM(K25:K26)</f>
        <v>0</v>
      </c>
      <c r="L24" s="170"/>
      <c r="M24" s="175"/>
      <c r="N24" s="175"/>
      <c r="O24" s="175"/>
      <c r="P24" s="43"/>
      <c r="Q24" s="176"/>
      <c r="R24" s="177"/>
      <c r="S24" s="178"/>
      <c r="T24" s="178"/>
      <c r="U24" s="178"/>
      <c r="V24" s="69"/>
    </row>
    <row r="25" spans="1:22" ht="33" customHeight="1" x14ac:dyDescent="0.25">
      <c r="A25" s="77" t="s">
        <v>98</v>
      </c>
      <c r="B25" s="180" t="s">
        <v>203</v>
      </c>
      <c r="C25" s="171" t="s">
        <v>205</v>
      </c>
      <c r="D25" s="171" t="s">
        <v>205</v>
      </c>
      <c r="E25" s="171" t="s">
        <v>205</v>
      </c>
      <c r="F25" s="171" t="s">
        <v>205</v>
      </c>
      <c r="G25" s="171" t="s">
        <v>205</v>
      </c>
      <c r="H25" s="172"/>
      <c r="I25" s="173">
        <v>125</v>
      </c>
      <c r="J25" s="126" t="s">
        <v>207</v>
      </c>
      <c r="K25" s="39" t="s">
        <v>205</v>
      </c>
      <c r="L25" s="225" t="s">
        <v>237</v>
      </c>
      <c r="M25" s="175"/>
      <c r="N25" s="175"/>
      <c r="O25" s="175"/>
      <c r="P25" s="43"/>
      <c r="Q25" s="176"/>
      <c r="R25" s="177"/>
      <c r="S25" s="178"/>
      <c r="T25" s="178"/>
      <c r="U25" s="178"/>
      <c r="V25" s="69"/>
    </row>
    <row r="26" spans="1:22" ht="112.5" customHeight="1" x14ac:dyDescent="0.25">
      <c r="A26" s="77" t="s">
        <v>99</v>
      </c>
      <c r="B26" s="180" t="s">
        <v>203</v>
      </c>
      <c r="C26" s="171" t="s">
        <v>205</v>
      </c>
      <c r="D26" s="171" t="s">
        <v>205</v>
      </c>
      <c r="E26" s="171" t="s">
        <v>205</v>
      </c>
      <c r="F26" s="171" t="s">
        <v>205</v>
      </c>
      <c r="G26" s="171" t="s">
        <v>205</v>
      </c>
      <c r="H26" s="171" t="s">
        <v>205</v>
      </c>
      <c r="I26" s="173">
        <v>125</v>
      </c>
      <c r="J26" s="126" t="s">
        <v>207</v>
      </c>
      <c r="K26" s="39" t="s">
        <v>205</v>
      </c>
      <c r="L26" s="226"/>
      <c r="M26" s="175"/>
      <c r="N26" s="175"/>
      <c r="O26" s="175"/>
      <c r="P26" s="43"/>
      <c r="Q26" s="176"/>
      <c r="R26" s="177"/>
      <c r="S26" s="178"/>
      <c r="T26" s="178"/>
      <c r="U26" s="178"/>
      <c r="V26" s="69"/>
    </row>
    <row r="27" spans="1:22" ht="15" customHeight="1" x14ac:dyDescent="0.25">
      <c r="A27" s="143" t="s">
        <v>9</v>
      </c>
      <c r="B27" s="144" t="s">
        <v>211</v>
      </c>
      <c r="C27" s="170">
        <f>SUM(C28:C34)</f>
        <v>1</v>
      </c>
      <c r="D27" s="170">
        <f>SUM(D28:D34)</f>
        <v>0</v>
      </c>
      <c r="E27" s="170">
        <f>SUM(E28:E34)</f>
        <v>1</v>
      </c>
      <c r="F27" s="170">
        <f>SUM(F28:F34)</f>
        <v>0</v>
      </c>
      <c r="G27" s="170">
        <f>SUM(G28:H34)</f>
        <v>1</v>
      </c>
      <c r="H27" s="145"/>
      <c r="I27" s="170">
        <f>SUM(I28:I34)</f>
        <v>1356</v>
      </c>
      <c r="J27" s="146"/>
      <c r="K27" s="170">
        <f>SUM(K28:K34)</f>
        <v>3</v>
      </c>
      <c r="L27" s="147"/>
      <c r="M27" s="148"/>
      <c r="N27" s="148"/>
      <c r="O27" s="148"/>
      <c r="P27" s="43"/>
      <c r="Q27" s="149"/>
      <c r="R27" s="149"/>
      <c r="S27" s="150"/>
      <c r="T27" s="150"/>
      <c r="U27" s="148"/>
      <c r="V27" s="26"/>
    </row>
    <row r="28" spans="1:22" ht="84.75" customHeight="1" x14ac:dyDescent="0.25">
      <c r="A28" s="77" t="s">
        <v>98</v>
      </c>
      <c r="B28" s="142" t="s">
        <v>210</v>
      </c>
      <c r="C28" s="136">
        <v>1</v>
      </c>
      <c r="D28" s="171" t="s">
        <v>205</v>
      </c>
      <c r="E28" s="39">
        <v>1</v>
      </c>
      <c r="F28" s="39" t="s">
        <v>205</v>
      </c>
      <c r="G28" s="39">
        <v>1</v>
      </c>
      <c r="H28" s="98"/>
      <c r="I28" s="137">
        <v>12</v>
      </c>
      <c r="J28" s="126" t="s">
        <v>207</v>
      </c>
      <c r="K28" s="39">
        <v>3</v>
      </c>
      <c r="L28" s="194" t="s">
        <v>219</v>
      </c>
      <c r="M28" s="43"/>
      <c r="N28" s="43"/>
      <c r="O28" s="43"/>
      <c r="P28" s="43"/>
      <c r="Q28" s="179" t="s">
        <v>206</v>
      </c>
      <c r="R28" s="193" t="s">
        <v>229</v>
      </c>
      <c r="S28" s="95"/>
      <c r="T28" s="95"/>
      <c r="U28" s="43"/>
      <c r="V28" s="26"/>
    </row>
    <row r="29" spans="1:22" ht="15.75" x14ac:dyDescent="0.25">
      <c r="A29" s="77" t="s">
        <v>101</v>
      </c>
      <c r="B29" s="142" t="s">
        <v>208</v>
      </c>
      <c r="C29" s="39" t="s">
        <v>205</v>
      </c>
      <c r="D29" s="39" t="s">
        <v>205</v>
      </c>
      <c r="E29" s="39" t="s">
        <v>205</v>
      </c>
      <c r="F29" s="39" t="s">
        <v>205</v>
      </c>
      <c r="G29" s="39" t="s">
        <v>205</v>
      </c>
      <c r="H29" s="98"/>
      <c r="I29" s="137">
        <v>10</v>
      </c>
      <c r="J29" s="126" t="s">
        <v>207</v>
      </c>
      <c r="K29" s="39" t="s">
        <v>205</v>
      </c>
      <c r="L29" s="127"/>
      <c r="M29" s="43"/>
      <c r="N29" s="43"/>
      <c r="O29" s="43"/>
      <c r="P29" s="43"/>
      <c r="Q29" s="119"/>
      <c r="R29" s="68"/>
      <c r="S29" s="95"/>
      <c r="T29" s="95"/>
      <c r="U29" s="43"/>
      <c r="V29" s="26"/>
    </row>
    <row r="30" spans="1:22" ht="16.5" customHeight="1" x14ac:dyDescent="0.25">
      <c r="A30" s="77" t="s">
        <v>106</v>
      </c>
      <c r="B30" s="13" t="s">
        <v>204</v>
      </c>
      <c r="C30" s="188" t="s">
        <v>205</v>
      </c>
      <c r="D30" s="188" t="s">
        <v>205</v>
      </c>
      <c r="E30" s="188" t="s">
        <v>205</v>
      </c>
      <c r="F30" s="188" t="s">
        <v>205</v>
      </c>
      <c r="G30" s="188" t="s">
        <v>205</v>
      </c>
      <c r="H30" s="98"/>
      <c r="I30" s="137">
        <v>10</v>
      </c>
      <c r="J30" s="126" t="s">
        <v>207</v>
      </c>
      <c r="K30" s="39" t="s">
        <v>205</v>
      </c>
      <c r="L30" s="127"/>
      <c r="M30" s="43"/>
      <c r="N30" s="43"/>
      <c r="O30" s="43"/>
      <c r="P30" s="43"/>
      <c r="Q30" s="119"/>
      <c r="R30" s="68"/>
      <c r="S30" s="95"/>
      <c r="T30" s="95"/>
      <c r="U30" s="43"/>
      <c r="V30" s="26"/>
    </row>
    <row r="31" spans="1:22" ht="15.75" x14ac:dyDescent="0.25">
      <c r="A31" s="77" t="s">
        <v>108</v>
      </c>
      <c r="B31" s="13" t="s">
        <v>215</v>
      </c>
      <c r="C31" s="188" t="s">
        <v>205</v>
      </c>
      <c r="D31" s="188" t="s">
        <v>205</v>
      </c>
      <c r="E31" s="188" t="s">
        <v>205</v>
      </c>
      <c r="F31" s="188" t="s">
        <v>205</v>
      </c>
      <c r="G31" s="188" t="s">
        <v>205</v>
      </c>
      <c r="H31" s="98"/>
      <c r="I31" s="77">
        <v>10</v>
      </c>
      <c r="J31" s="126" t="s">
        <v>207</v>
      </c>
      <c r="K31" s="39" t="s">
        <v>205</v>
      </c>
      <c r="L31" s="127"/>
      <c r="M31" s="43"/>
      <c r="N31" s="43"/>
      <c r="O31" s="43"/>
      <c r="P31" s="43"/>
      <c r="Q31" s="119"/>
      <c r="R31" s="68"/>
      <c r="S31" s="95"/>
      <c r="T31" s="95"/>
      <c r="U31" s="43"/>
      <c r="V31" s="26"/>
    </row>
    <row r="32" spans="1:22" ht="15.75" x14ac:dyDescent="0.25">
      <c r="A32" s="77" t="s">
        <v>112</v>
      </c>
      <c r="B32" s="13" t="s">
        <v>216</v>
      </c>
      <c r="C32" s="188" t="s">
        <v>205</v>
      </c>
      <c r="D32" s="188" t="s">
        <v>205</v>
      </c>
      <c r="E32" s="188" t="s">
        <v>205</v>
      </c>
      <c r="F32" s="188" t="s">
        <v>205</v>
      </c>
      <c r="G32" s="188" t="s">
        <v>205</v>
      </c>
      <c r="H32" s="98"/>
      <c r="I32" s="77">
        <v>14</v>
      </c>
      <c r="J32" s="126" t="s">
        <v>207</v>
      </c>
      <c r="K32" s="39" t="s">
        <v>205</v>
      </c>
      <c r="L32" s="127"/>
      <c r="M32" s="43"/>
      <c r="N32" s="43"/>
      <c r="O32" s="43"/>
      <c r="P32" s="43"/>
      <c r="Q32" s="119"/>
      <c r="R32" s="68"/>
      <c r="S32" s="95"/>
      <c r="T32" s="95"/>
      <c r="U32" s="43"/>
      <c r="V32" s="26"/>
    </row>
    <row r="33" spans="1:1035" ht="157.5" customHeight="1" x14ac:dyDescent="0.25">
      <c r="A33" s="77" t="s">
        <v>230</v>
      </c>
      <c r="B33" s="133" t="s">
        <v>162</v>
      </c>
      <c r="C33" s="171" t="s">
        <v>205</v>
      </c>
      <c r="D33" s="171" t="s">
        <v>205</v>
      </c>
      <c r="E33" s="39" t="s">
        <v>205</v>
      </c>
      <c r="F33" s="39" t="s">
        <v>205</v>
      </c>
      <c r="G33" s="39" t="s">
        <v>205</v>
      </c>
      <c r="H33" s="98"/>
      <c r="I33" s="136">
        <v>650</v>
      </c>
      <c r="J33" s="126" t="s">
        <v>207</v>
      </c>
      <c r="K33" s="39" t="s">
        <v>205</v>
      </c>
      <c r="L33" s="127" t="s">
        <v>220</v>
      </c>
      <c r="M33" s="43"/>
      <c r="N33" s="43"/>
      <c r="O33" s="43"/>
      <c r="P33" s="43"/>
      <c r="Q33" s="119"/>
      <c r="R33" s="68"/>
      <c r="S33" s="95"/>
      <c r="T33" s="95"/>
      <c r="U33" s="43"/>
      <c r="V33" s="26"/>
    </row>
    <row r="34" spans="1:1035" ht="167.25" customHeight="1" x14ac:dyDescent="0.25">
      <c r="A34" s="77" t="s">
        <v>113</v>
      </c>
      <c r="B34" s="133" t="s">
        <v>162</v>
      </c>
      <c r="C34" s="39" t="s">
        <v>205</v>
      </c>
      <c r="D34" s="39" t="s">
        <v>205</v>
      </c>
      <c r="E34" s="39" t="s">
        <v>205</v>
      </c>
      <c r="F34" s="39" t="s">
        <v>205</v>
      </c>
      <c r="G34" s="39" t="s">
        <v>205</v>
      </c>
      <c r="H34" s="98"/>
      <c r="I34" s="136">
        <v>650</v>
      </c>
      <c r="J34" s="126" t="s">
        <v>207</v>
      </c>
      <c r="K34" s="39" t="s">
        <v>205</v>
      </c>
      <c r="L34" s="127" t="s">
        <v>238</v>
      </c>
      <c r="M34" s="43"/>
      <c r="N34" s="43"/>
      <c r="O34" s="43"/>
      <c r="P34" s="43"/>
      <c r="Q34" s="119"/>
      <c r="R34" s="68"/>
      <c r="S34" s="95"/>
      <c r="T34" s="95"/>
      <c r="U34" s="43"/>
      <c r="V34" s="26"/>
    </row>
    <row r="35" spans="1:1035" ht="36.75" customHeight="1" x14ac:dyDescent="0.25">
      <c r="A35" s="252" t="s">
        <v>118</v>
      </c>
      <c r="B35" s="182" t="s">
        <v>64</v>
      </c>
      <c r="C35" s="183"/>
      <c r="D35" s="184"/>
      <c r="E35" s="184"/>
      <c r="F35" s="184"/>
      <c r="G35" s="184"/>
      <c r="H35" s="184"/>
      <c r="I35" s="184"/>
      <c r="J35" s="184"/>
      <c r="K35" s="185"/>
      <c r="L35" s="186" t="s">
        <v>45</v>
      </c>
      <c r="M35" s="43"/>
      <c r="N35" s="43"/>
      <c r="O35" s="43"/>
      <c r="P35" s="43"/>
      <c r="Q35" s="119"/>
      <c r="R35" s="68"/>
      <c r="S35" s="95"/>
      <c r="T35" s="95"/>
      <c r="U35" s="43"/>
      <c r="V35" s="26"/>
    </row>
    <row r="36" spans="1:1035" ht="27" customHeight="1" x14ac:dyDescent="0.25">
      <c r="A36" s="181"/>
      <c r="B36" s="187"/>
      <c r="C36" s="183"/>
      <c r="D36" s="184"/>
      <c r="E36" s="184"/>
      <c r="F36" s="184"/>
      <c r="G36" s="184"/>
      <c r="H36" s="184"/>
      <c r="I36" s="184"/>
      <c r="J36" s="184"/>
      <c r="K36" s="185"/>
      <c r="L36" s="186"/>
      <c r="M36" s="43"/>
      <c r="N36" s="43"/>
      <c r="O36" s="43"/>
      <c r="P36" s="43"/>
      <c r="Q36" s="119"/>
      <c r="R36" s="68"/>
      <c r="S36" s="95"/>
      <c r="T36" s="95"/>
      <c r="U36" s="43"/>
      <c r="V36" s="26"/>
    </row>
    <row r="37" spans="1:1035" ht="15" customHeight="1" x14ac:dyDescent="0.25">
      <c r="A37" s="187"/>
      <c r="B37" s="187"/>
      <c r="C37" s="187"/>
      <c r="D37" s="187"/>
      <c r="E37" s="187"/>
      <c r="F37" s="187"/>
      <c r="G37" s="187"/>
      <c r="H37" s="187"/>
      <c r="I37" s="187"/>
      <c r="J37" s="187"/>
      <c r="K37" s="187"/>
      <c r="L37" s="187"/>
      <c r="M37" s="43"/>
      <c r="N37" s="43"/>
      <c r="O37" s="43"/>
      <c r="P37" s="43"/>
      <c r="Q37" s="119"/>
      <c r="R37" s="68"/>
      <c r="S37" s="95"/>
      <c r="T37" s="95"/>
      <c r="U37" s="43"/>
      <c r="V37" s="26"/>
    </row>
    <row r="38" spans="1:1035" ht="15" customHeight="1" x14ac:dyDescent="0.25">
      <c r="A38" s="118"/>
      <c r="B38" s="64" t="s">
        <v>81</v>
      </c>
      <c r="C38" s="118"/>
      <c r="D38" s="118"/>
      <c r="E38" s="118"/>
      <c r="F38" s="118"/>
      <c r="G38" s="118"/>
      <c r="H38" s="118"/>
      <c r="I38" s="118">
        <f>SUM(I14+I27)</f>
        <v>1840</v>
      </c>
      <c r="J38" s="118"/>
      <c r="K38" s="118"/>
      <c r="L38" s="120"/>
      <c r="M38" s="118"/>
      <c r="N38" s="118"/>
      <c r="O38" s="118"/>
      <c r="P38" s="118"/>
      <c r="Q38" s="118"/>
      <c r="R38" s="118"/>
      <c r="S38" s="118"/>
      <c r="T38" s="118"/>
      <c r="U38" s="118"/>
      <c r="V38" s="26"/>
    </row>
    <row r="39" spans="1:1035" ht="28.5" customHeight="1" x14ac:dyDescent="0.25">
      <c r="A39" s="117"/>
      <c r="B39" s="117"/>
      <c r="C39" s="117"/>
      <c r="D39" s="117"/>
      <c r="E39" s="117"/>
      <c r="F39" s="117"/>
      <c r="G39" s="117"/>
      <c r="H39" s="117"/>
      <c r="I39" s="117"/>
      <c r="J39" s="117"/>
      <c r="K39" s="117"/>
      <c r="L39" s="117"/>
      <c r="M39" s="116"/>
      <c r="N39" s="116"/>
      <c r="O39" s="116"/>
      <c r="P39" s="116"/>
      <c r="Q39" s="116"/>
      <c r="R39" s="116"/>
      <c r="S39" s="116"/>
      <c r="T39" s="116"/>
      <c r="U39" s="116"/>
      <c r="V39" s="116"/>
    </row>
    <row r="40" spans="1:1035" ht="33" customHeight="1" x14ac:dyDescent="0.25">
      <c r="A40" s="38"/>
      <c r="B40" s="42" t="s">
        <v>12</v>
      </c>
      <c r="C40" s="40"/>
      <c r="D40" s="41"/>
      <c r="E40" s="41"/>
      <c r="F40" s="41"/>
      <c r="G40" s="41"/>
      <c r="H40" s="41"/>
      <c r="I40" s="41"/>
      <c r="J40" s="41"/>
      <c r="K40" s="41"/>
      <c r="L40" s="31"/>
    </row>
    <row r="41" spans="1:1035" ht="15" customHeight="1" x14ac:dyDescent="0.25">
      <c r="A41" s="27"/>
      <c r="B41" s="205" t="s">
        <v>55</v>
      </c>
      <c r="C41" s="205"/>
      <c r="D41" s="205"/>
      <c r="E41" s="205"/>
      <c r="F41" s="205"/>
      <c r="G41" s="205"/>
      <c r="H41" s="205"/>
      <c r="I41" s="205"/>
      <c r="J41" s="205"/>
      <c r="K41" s="205"/>
      <c r="L41" s="205"/>
      <c r="M41" s="205"/>
      <c r="N41" s="205"/>
      <c r="O41" s="205"/>
      <c r="P41" s="205"/>
      <c r="Q41" s="205"/>
      <c r="R41" s="205"/>
      <c r="S41" s="205"/>
      <c r="T41" s="205"/>
      <c r="U41" s="205"/>
    </row>
    <row r="42" spans="1:1035" ht="16.899999999999999" customHeight="1" x14ac:dyDescent="0.25">
      <c r="B42" s="201" t="s">
        <v>56</v>
      </c>
      <c r="C42" s="201"/>
      <c r="D42" s="201"/>
      <c r="E42" s="201"/>
      <c r="F42" s="201"/>
      <c r="G42" s="201"/>
      <c r="H42" s="201"/>
      <c r="I42" s="201"/>
      <c r="J42" s="201"/>
      <c r="K42" s="201"/>
      <c r="L42" s="201"/>
      <c r="M42" s="201"/>
      <c r="N42" s="201"/>
      <c r="O42" s="201"/>
      <c r="P42" s="201"/>
      <c r="Q42" s="201"/>
      <c r="R42" s="201"/>
      <c r="S42" s="201"/>
      <c r="T42" s="201"/>
      <c r="U42" s="201"/>
    </row>
    <row r="43" spans="1:1035" ht="15" customHeight="1" x14ac:dyDescent="0.25">
      <c r="B43" s="202" t="s">
        <v>62</v>
      </c>
      <c r="C43" s="202"/>
      <c r="D43" s="202"/>
      <c r="E43" s="202"/>
      <c r="F43" s="202"/>
      <c r="G43" s="202"/>
      <c r="H43" s="202"/>
      <c r="I43" s="202"/>
      <c r="J43" s="202"/>
      <c r="K43" s="202"/>
      <c r="L43" s="202"/>
      <c r="M43" s="202"/>
      <c r="N43" s="202"/>
      <c r="O43" s="202"/>
      <c r="P43" s="202"/>
      <c r="Q43" s="202"/>
      <c r="R43" s="202"/>
      <c r="S43" s="202"/>
      <c r="T43" s="202"/>
      <c r="U43" s="202"/>
    </row>
    <row r="44" spans="1:1035" ht="15" customHeight="1" x14ac:dyDescent="0.25">
      <c r="B44" s="203" t="s">
        <v>57</v>
      </c>
      <c r="C44" s="203"/>
      <c r="D44" s="203"/>
      <c r="E44" s="203"/>
      <c r="F44" s="203"/>
      <c r="G44" s="203"/>
      <c r="H44" s="203"/>
      <c r="I44" s="203"/>
      <c r="J44" s="203"/>
      <c r="K44" s="203"/>
      <c r="L44" s="203"/>
      <c r="M44" s="203"/>
      <c r="N44" s="203"/>
      <c r="O44" s="203"/>
      <c r="P44" s="203"/>
      <c r="Q44" s="203"/>
      <c r="R44" s="203"/>
      <c r="S44" s="203"/>
      <c r="T44" s="203"/>
      <c r="U44" s="203"/>
    </row>
    <row r="45" spans="1:1035" ht="17.649999999999999" customHeight="1" x14ac:dyDescent="0.25">
      <c r="B45" s="200" t="s">
        <v>58</v>
      </c>
      <c r="C45" s="200"/>
      <c r="D45" s="200"/>
      <c r="E45" s="200"/>
      <c r="F45" s="200"/>
      <c r="G45" s="200"/>
      <c r="H45" s="200"/>
      <c r="I45" s="200"/>
      <c r="J45" s="200"/>
      <c r="K45" s="200"/>
      <c r="L45" s="200"/>
      <c r="M45" s="200"/>
      <c r="N45" s="200"/>
      <c r="O45" s="200"/>
      <c r="P45" s="200"/>
      <c r="Q45" s="200"/>
      <c r="R45" s="200"/>
      <c r="S45" s="200"/>
      <c r="T45" s="200"/>
      <c r="U45" s="200"/>
    </row>
    <row r="46" spans="1:1035" s="29" customFormat="1" x14ac:dyDescent="0.25">
      <c r="A46" s="28"/>
      <c r="B46" s="36" t="s">
        <v>59</v>
      </c>
      <c r="C46" s="36"/>
      <c r="D46" s="36"/>
      <c r="E46" s="36"/>
      <c r="F46" s="36"/>
      <c r="G46" s="36"/>
      <c r="H46" s="36"/>
      <c r="I46" s="36"/>
      <c r="J46" s="36"/>
      <c r="K46" s="36"/>
      <c r="L46" s="20"/>
      <c r="M46" s="20"/>
      <c r="N46" s="20"/>
      <c r="O46" s="20"/>
      <c r="P46" s="20"/>
      <c r="Q46" s="20"/>
      <c r="R46" s="20"/>
      <c r="S46" s="20"/>
      <c r="T46" s="20"/>
      <c r="U46" s="20"/>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row>
    <row r="47" spans="1:1035" x14ac:dyDescent="0.25">
      <c r="B47" s="20" t="s">
        <v>60</v>
      </c>
      <c r="C47" s="20"/>
      <c r="D47" s="36"/>
      <c r="E47" s="36"/>
      <c r="F47" s="36"/>
      <c r="G47" s="36"/>
      <c r="H47" s="36"/>
      <c r="I47" s="36"/>
      <c r="J47" s="36"/>
      <c r="K47" s="36"/>
    </row>
    <row r="48" spans="1:1035" x14ac:dyDescent="0.25">
      <c r="B48" s="37" t="s">
        <v>61</v>
      </c>
      <c r="C48" s="37"/>
      <c r="D48" s="36"/>
      <c r="E48" s="36"/>
      <c r="F48" s="36"/>
      <c r="G48" s="36"/>
      <c r="H48" s="36"/>
      <c r="I48" s="36"/>
      <c r="J48" s="36"/>
      <c r="K48" s="36"/>
    </row>
    <row r="49" spans="2:13" x14ac:dyDescent="0.25">
      <c r="B49" s="19" t="s">
        <v>92</v>
      </c>
      <c r="G49" s="71"/>
      <c r="H49" s="20"/>
      <c r="I49" s="20"/>
      <c r="J49" s="20"/>
      <c r="K49" s="20"/>
    </row>
    <row r="50" spans="2:13" x14ac:dyDescent="0.25">
      <c r="B50" s="72" t="s">
        <v>93</v>
      </c>
      <c r="C50" s="72"/>
      <c r="D50" s="72"/>
      <c r="E50" s="72"/>
      <c r="F50" s="72"/>
      <c r="G50" s="73"/>
      <c r="H50" s="74"/>
      <c r="I50" s="74"/>
      <c r="J50" s="74"/>
      <c r="K50" s="74"/>
      <c r="L50" s="74"/>
      <c r="M50" s="74"/>
    </row>
    <row r="51" spans="2:13" x14ac:dyDescent="0.25">
      <c r="B51" s="218" t="s">
        <v>94</v>
      </c>
      <c r="C51" s="218"/>
      <c r="D51" s="218"/>
      <c r="E51" s="218"/>
      <c r="F51" s="218"/>
      <c r="G51" s="218"/>
      <c r="H51" s="218"/>
      <c r="I51" s="218"/>
      <c r="J51" s="218"/>
      <c r="K51" s="218"/>
      <c r="L51" s="218"/>
      <c r="M51" s="218"/>
    </row>
  </sheetData>
  <mergeCells count="33">
    <mergeCell ref="K10:K11"/>
    <mergeCell ref="A10:A12"/>
    <mergeCell ref="U10:U11"/>
    <mergeCell ref="V10:V11"/>
    <mergeCell ref="N10:N11"/>
    <mergeCell ref="B51:M51"/>
    <mergeCell ref="B10:B11"/>
    <mergeCell ref="D10:D11"/>
    <mergeCell ref="E10:E11"/>
    <mergeCell ref="F10:F11"/>
    <mergeCell ref="G10:G11"/>
    <mergeCell ref="M10:M11"/>
    <mergeCell ref="L10:L11"/>
    <mergeCell ref="J10:J11"/>
    <mergeCell ref="C10:C11"/>
    <mergeCell ref="H10:H11"/>
    <mergeCell ref="I10:I11"/>
    <mergeCell ref="L25:L26"/>
    <mergeCell ref="D1:L1"/>
    <mergeCell ref="B45:U45"/>
    <mergeCell ref="B42:U42"/>
    <mergeCell ref="B43:U43"/>
    <mergeCell ref="B44:U44"/>
    <mergeCell ref="D8:L8"/>
    <mergeCell ref="B41:U41"/>
    <mergeCell ref="D3:L3"/>
    <mergeCell ref="D4:L4"/>
    <mergeCell ref="D5:L5"/>
    <mergeCell ref="D6:L6"/>
    <mergeCell ref="D7:L7"/>
    <mergeCell ref="Q10:T10"/>
    <mergeCell ref="P10:P11"/>
    <mergeCell ref="O10:O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0"/>
  <sheetViews>
    <sheetView zoomScale="85" zoomScaleNormal="85" workbookViewId="0">
      <selection activeCell="C6" sqref="C6:K6"/>
    </sheetView>
  </sheetViews>
  <sheetFormatPr defaultRowHeight="15.75" x14ac:dyDescent="0.25"/>
  <cols>
    <col min="1" max="1" width="9.140625" style="140"/>
    <col min="2" max="2" width="35.28515625" style="128" customWidth="1"/>
    <col min="3" max="3" width="119.140625" style="128" customWidth="1"/>
    <col min="4" max="4" width="31" style="128"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9.140625" style="1"/>
  </cols>
  <sheetData>
    <row r="1" spans="1:17" x14ac:dyDescent="0.25">
      <c r="D1" s="227" t="s">
        <v>66</v>
      </c>
      <c r="E1" s="227"/>
      <c r="F1" s="227"/>
    </row>
    <row r="3" spans="1:17" ht="15" customHeight="1" x14ac:dyDescent="0.25">
      <c r="B3" s="44" t="s">
        <v>2</v>
      </c>
      <c r="C3" s="206" t="s">
        <v>231</v>
      </c>
      <c r="D3" s="206"/>
      <c r="E3" s="206"/>
      <c r="F3" s="206"/>
      <c r="G3" s="206"/>
      <c r="H3" s="206"/>
      <c r="I3" s="206"/>
      <c r="J3" s="206"/>
      <c r="K3" s="206"/>
    </row>
    <row r="4" spans="1:17" ht="15" customHeight="1" x14ac:dyDescent="0.25">
      <c r="B4" s="44" t="s">
        <v>3</v>
      </c>
      <c r="C4" s="206" t="s">
        <v>232</v>
      </c>
      <c r="D4" s="206"/>
      <c r="E4" s="206"/>
      <c r="F4" s="206"/>
      <c r="G4" s="206"/>
      <c r="H4" s="206"/>
      <c r="I4" s="206"/>
      <c r="J4" s="206"/>
      <c r="K4" s="206"/>
    </row>
    <row r="5" spans="1:17" ht="15" customHeight="1" x14ac:dyDescent="0.25">
      <c r="B5" s="44" t="s">
        <v>4</v>
      </c>
      <c r="C5" s="206" t="s">
        <v>83</v>
      </c>
      <c r="D5" s="207"/>
      <c r="E5" s="207"/>
      <c r="F5" s="207"/>
      <c r="G5" s="207"/>
      <c r="H5" s="207"/>
      <c r="I5" s="207"/>
      <c r="J5" s="207"/>
      <c r="K5" s="207"/>
    </row>
    <row r="6" spans="1:17" ht="15" customHeight="1" x14ac:dyDescent="0.25">
      <c r="B6" s="45" t="s">
        <v>5</v>
      </c>
      <c r="C6" s="208" t="s">
        <v>6</v>
      </c>
      <c r="D6" s="208"/>
      <c r="E6" s="208"/>
      <c r="F6" s="208"/>
      <c r="G6" s="208"/>
      <c r="H6" s="208"/>
      <c r="I6" s="208"/>
      <c r="J6" s="208"/>
      <c r="K6" s="208"/>
    </row>
    <row r="7" spans="1:17" ht="15" customHeight="1" x14ac:dyDescent="0.25">
      <c r="B7" s="45" t="s">
        <v>7</v>
      </c>
      <c r="C7" s="209" t="s">
        <v>234</v>
      </c>
      <c r="D7" s="210"/>
      <c r="E7" s="210"/>
      <c r="F7" s="210"/>
      <c r="G7" s="210"/>
      <c r="H7" s="210"/>
      <c r="I7" s="210"/>
      <c r="J7" s="210"/>
      <c r="K7" s="210"/>
    </row>
    <row r="8" spans="1:17" ht="15" customHeight="1" x14ac:dyDescent="0.25">
      <c r="B8" s="44" t="s">
        <v>11</v>
      </c>
      <c r="C8" s="204" t="s">
        <v>235</v>
      </c>
      <c r="D8" s="204"/>
      <c r="E8" s="204"/>
      <c r="F8" s="204"/>
      <c r="G8" s="204"/>
      <c r="H8" s="204"/>
      <c r="I8" s="204"/>
      <c r="J8" s="204"/>
      <c r="K8" s="204"/>
    </row>
    <row r="9" spans="1:17" ht="15" customHeight="1" x14ac:dyDescent="0.25">
      <c r="B9" s="1"/>
      <c r="D9" s="6"/>
      <c r="E9" s="129"/>
      <c r="F9" s="129"/>
    </row>
    <row r="10" spans="1:17" s="1" customFormat="1" ht="36.75" customHeight="1" x14ac:dyDescent="0.25">
      <c r="A10" s="197" t="s">
        <v>0</v>
      </c>
      <c r="B10" s="228" t="s">
        <v>18</v>
      </c>
      <c r="C10" s="228" t="s">
        <v>199</v>
      </c>
      <c r="D10" s="230" t="s">
        <v>233</v>
      </c>
      <c r="E10" s="231"/>
      <c r="F10" s="231"/>
      <c r="G10" s="232"/>
      <c r="H10" s="230" t="s">
        <v>159</v>
      </c>
      <c r="I10" s="231"/>
      <c r="J10" s="231"/>
      <c r="K10" s="232"/>
      <c r="L10" s="123"/>
      <c r="M10" s="123"/>
      <c r="N10" s="123"/>
      <c r="O10" s="123"/>
      <c r="P10" s="123"/>
      <c r="Q10" s="123"/>
    </row>
    <row r="11" spans="1:17" ht="165" customHeight="1" x14ac:dyDescent="0.25">
      <c r="A11" s="198"/>
      <c r="B11" s="229"/>
      <c r="C11" s="229"/>
      <c r="D11" s="33" t="s">
        <v>54</v>
      </c>
      <c r="E11" s="30" t="s">
        <v>43</v>
      </c>
      <c r="F11" s="33" t="s">
        <v>53</v>
      </c>
      <c r="G11" s="33" t="s">
        <v>1</v>
      </c>
      <c r="H11" s="33" t="s">
        <v>54</v>
      </c>
      <c r="I11" s="30" t="s">
        <v>43</v>
      </c>
      <c r="J11" s="33" t="s">
        <v>53</v>
      </c>
      <c r="K11" s="33" t="s">
        <v>1</v>
      </c>
    </row>
    <row r="12" spans="1:17" ht="117" customHeight="1" x14ac:dyDescent="0.25">
      <c r="A12" s="118"/>
      <c r="B12" s="34" t="s">
        <v>65</v>
      </c>
      <c r="C12" s="34" t="s">
        <v>63</v>
      </c>
      <c r="D12" s="17" t="s">
        <v>44</v>
      </c>
      <c r="E12" s="17" t="s">
        <v>44</v>
      </c>
      <c r="F12" s="17" t="s">
        <v>47</v>
      </c>
      <c r="G12" s="9"/>
      <c r="H12" s="17" t="s">
        <v>44</v>
      </c>
      <c r="I12" s="17" t="s">
        <v>44</v>
      </c>
      <c r="J12" s="17" t="s">
        <v>47</v>
      </c>
      <c r="K12" s="3"/>
    </row>
    <row r="13" spans="1:17" s="1" customFormat="1" ht="32.25" customHeight="1" x14ac:dyDescent="0.25">
      <c r="A13" s="46" t="s">
        <v>8</v>
      </c>
      <c r="B13" s="47" t="s">
        <v>37</v>
      </c>
      <c r="C13" s="48"/>
      <c r="D13" s="54"/>
      <c r="E13" s="131"/>
      <c r="F13" s="131"/>
      <c r="G13" s="9"/>
      <c r="H13" s="54"/>
      <c r="I13" s="54"/>
      <c r="J13" s="54"/>
      <c r="K13" s="3"/>
    </row>
    <row r="14" spans="1:17" s="1" customFormat="1" x14ac:dyDescent="0.25">
      <c r="A14" s="84" t="s">
        <v>109</v>
      </c>
      <c r="B14" s="86" t="s">
        <v>19</v>
      </c>
      <c r="C14" s="132" t="s">
        <v>163</v>
      </c>
      <c r="D14" s="10"/>
      <c r="E14" s="17"/>
      <c r="F14" s="17"/>
      <c r="G14" s="130"/>
      <c r="H14" s="54"/>
      <c r="I14" s="54"/>
      <c r="J14" s="54"/>
      <c r="K14" s="3"/>
    </row>
    <row r="15" spans="1:17" s="1" customFormat="1" x14ac:dyDescent="0.25">
      <c r="A15" s="84" t="s">
        <v>110</v>
      </c>
      <c r="B15" s="86" t="s">
        <v>78</v>
      </c>
      <c r="C15" s="135" t="s">
        <v>163</v>
      </c>
      <c r="D15" s="10"/>
      <c r="E15" s="17"/>
      <c r="F15" s="17"/>
      <c r="G15" s="130"/>
      <c r="H15" s="54"/>
      <c r="I15" s="54"/>
      <c r="J15" s="54"/>
      <c r="K15" s="3"/>
    </row>
    <row r="16" spans="1:17" s="1" customFormat="1" ht="55.5" customHeight="1" x14ac:dyDescent="0.25">
      <c r="A16" s="84" t="s">
        <v>111</v>
      </c>
      <c r="B16" s="86" t="s">
        <v>76</v>
      </c>
      <c r="C16" s="139" t="s">
        <v>227</v>
      </c>
      <c r="D16" s="11"/>
      <c r="E16" s="12"/>
      <c r="F16" s="12"/>
      <c r="G16" s="130"/>
      <c r="H16" s="54"/>
      <c r="I16" s="54"/>
      <c r="J16" s="54"/>
      <c r="K16" s="3"/>
    </row>
    <row r="17" spans="1:11" s="1" customFormat="1" ht="51.75" customHeight="1" x14ac:dyDescent="0.25">
      <c r="A17" s="84" t="s">
        <v>125</v>
      </c>
      <c r="B17" s="86" t="s">
        <v>77</v>
      </c>
      <c r="C17" s="139" t="s">
        <v>227</v>
      </c>
      <c r="D17" s="11"/>
      <c r="E17" s="12"/>
      <c r="F17" s="12"/>
      <c r="G17" s="130"/>
      <c r="H17" s="54"/>
      <c r="I17" s="54"/>
      <c r="J17" s="54"/>
      <c r="K17" s="3"/>
    </row>
    <row r="18" spans="1:11" s="1" customFormat="1" x14ac:dyDescent="0.25">
      <c r="A18" s="84" t="s">
        <v>126</v>
      </c>
      <c r="B18" s="86" t="s">
        <v>38</v>
      </c>
      <c r="C18" s="233"/>
      <c r="D18" s="11"/>
      <c r="E18" s="12"/>
      <c r="F18" s="12"/>
      <c r="G18" s="130"/>
      <c r="H18" s="54"/>
      <c r="I18" s="54"/>
      <c r="J18" s="54"/>
      <c r="K18" s="3"/>
    </row>
    <row r="19" spans="1:11" s="1" customFormat="1" x14ac:dyDescent="0.25">
      <c r="A19" s="84" t="s">
        <v>127</v>
      </c>
      <c r="B19" s="86" t="s">
        <v>39</v>
      </c>
      <c r="C19" s="234"/>
      <c r="D19" s="14"/>
      <c r="E19" s="7"/>
      <c r="F19" s="7"/>
      <c r="G19" s="130"/>
      <c r="H19" s="54"/>
      <c r="I19" s="54"/>
      <c r="J19" s="54"/>
      <c r="K19" s="3"/>
    </row>
    <row r="20" spans="1:11" s="1" customFormat="1" ht="47.25" x14ac:dyDescent="0.25">
      <c r="A20" s="84" t="s">
        <v>128</v>
      </c>
      <c r="B20" s="86" t="s">
        <v>20</v>
      </c>
      <c r="C20" s="132" t="s">
        <v>181</v>
      </c>
      <c r="D20" s="14"/>
      <c r="E20" s="7"/>
      <c r="F20" s="7"/>
      <c r="G20" s="130"/>
      <c r="H20" s="54"/>
      <c r="I20" s="54"/>
      <c r="J20" s="54"/>
      <c r="K20" s="3"/>
    </row>
    <row r="21" spans="1:11" s="1" customFormat="1" x14ac:dyDescent="0.25">
      <c r="A21" s="84" t="s">
        <v>129</v>
      </c>
      <c r="B21" s="87" t="s">
        <v>22</v>
      </c>
      <c r="C21" s="130"/>
      <c r="D21" s="14"/>
      <c r="E21" s="7"/>
      <c r="F21" s="7"/>
      <c r="G21" s="130"/>
      <c r="H21" s="54"/>
      <c r="I21" s="54"/>
      <c r="J21" s="54"/>
      <c r="K21" s="3"/>
    </row>
    <row r="22" spans="1:11" s="1" customFormat="1" x14ac:dyDescent="0.25">
      <c r="A22" s="84" t="s">
        <v>130</v>
      </c>
      <c r="B22" s="86" t="s">
        <v>23</v>
      </c>
      <c r="C22" s="132" t="s">
        <v>164</v>
      </c>
      <c r="D22" s="14"/>
      <c r="E22" s="7"/>
      <c r="F22" s="7"/>
      <c r="G22" s="130"/>
      <c r="H22" s="54"/>
      <c r="I22" s="54"/>
      <c r="J22" s="54"/>
      <c r="K22" s="3"/>
    </row>
    <row r="23" spans="1:11" s="1" customFormat="1" x14ac:dyDescent="0.25">
      <c r="A23" s="84" t="s">
        <v>131</v>
      </c>
      <c r="B23" s="132" t="s">
        <v>24</v>
      </c>
      <c r="C23" s="132" t="s">
        <v>165</v>
      </c>
      <c r="D23" s="14"/>
      <c r="E23" s="7"/>
      <c r="F23" s="7"/>
      <c r="G23" s="13"/>
      <c r="H23" s="54"/>
      <c r="I23" s="54"/>
      <c r="J23" s="54"/>
      <c r="K23" s="3"/>
    </row>
    <row r="24" spans="1:11" s="1" customFormat="1" x14ac:dyDescent="0.25">
      <c r="A24" s="84" t="s">
        <v>132</v>
      </c>
      <c r="B24" s="132" t="s">
        <v>25</v>
      </c>
      <c r="C24" s="132" t="s">
        <v>166</v>
      </c>
      <c r="D24" s="14"/>
      <c r="E24" s="7"/>
      <c r="F24" s="7"/>
      <c r="G24" s="78"/>
      <c r="H24" s="54"/>
      <c r="I24" s="54"/>
      <c r="J24" s="54"/>
      <c r="K24" s="3"/>
    </row>
    <row r="25" spans="1:11" s="1" customFormat="1" ht="31.5" x14ac:dyDescent="0.25">
      <c r="A25" s="84" t="s">
        <v>133</v>
      </c>
      <c r="B25" s="132" t="s">
        <v>74</v>
      </c>
      <c r="C25" s="132" t="s">
        <v>167</v>
      </c>
      <c r="D25" s="79"/>
      <c r="E25" s="7"/>
      <c r="F25" s="7"/>
      <c r="G25" s="130"/>
      <c r="H25" s="54"/>
      <c r="I25" s="54"/>
      <c r="J25" s="54"/>
      <c r="K25" s="3"/>
    </row>
    <row r="26" spans="1:11" s="1" customFormat="1" x14ac:dyDescent="0.25">
      <c r="A26" s="84" t="s">
        <v>134</v>
      </c>
      <c r="B26" s="88" t="s">
        <v>40</v>
      </c>
      <c r="C26" s="130" t="s">
        <v>189</v>
      </c>
      <c r="D26" s="79"/>
      <c r="E26" s="7"/>
      <c r="F26" s="7"/>
      <c r="G26" s="130"/>
      <c r="H26" s="54"/>
      <c r="I26" s="54"/>
      <c r="J26" s="54"/>
      <c r="K26" s="3"/>
    </row>
    <row r="27" spans="1:11" s="1" customFormat="1" x14ac:dyDescent="0.25">
      <c r="A27" s="84" t="s">
        <v>135</v>
      </c>
      <c r="B27" s="88" t="s">
        <v>26</v>
      </c>
      <c r="C27" s="132" t="s">
        <v>191</v>
      </c>
      <c r="D27" s="79"/>
      <c r="E27" s="7"/>
      <c r="F27" s="7"/>
      <c r="G27" s="80"/>
      <c r="H27" s="54"/>
      <c r="I27" s="54"/>
      <c r="J27" s="54"/>
      <c r="K27" s="3"/>
    </row>
    <row r="28" spans="1:11" s="1" customFormat="1" ht="31.5" x14ac:dyDescent="0.25">
      <c r="A28" s="84" t="s">
        <v>136</v>
      </c>
      <c r="B28" s="132" t="s">
        <v>75</v>
      </c>
      <c r="C28" s="132" t="s">
        <v>192</v>
      </c>
      <c r="D28" s="79"/>
      <c r="E28" s="7"/>
      <c r="F28" s="7"/>
      <c r="G28" s="130"/>
      <c r="H28" s="54"/>
      <c r="I28" s="54"/>
      <c r="J28" s="54"/>
      <c r="K28" s="3"/>
    </row>
    <row r="29" spans="1:11" s="1" customFormat="1" ht="31.5" x14ac:dyDescent="0.25">
      <c r="A29" s="84" t="s">
        <v>137</v>
      </c>
      <c r="B29" s="132" t="s">
        <v>21</v>
      </c>
      <c r="C29" s="132" t="s">
        <v>193</v>
      </c>
      <c r="D29" s="79"/>
      <c r="E29" s="7"/>
      <c r="F29" s="7"/>
      <c r="G29" s="130"/>
      <c r="H29" s="54"/>
      <c r="I29" s="54"/>
      <c r="J29" s="54"/>
      <c r="K29" s="3"/>
    </row>
    <row r="30" spans="1:11" s="1" customFormat="1" ht="31.5" x14ac:dyDescent="0.25">
      <c r="A30" s="84" t="s">
        <v>138</v>
      </c>
      <c r="B30" s="132" t="s">
        <v>41</v>
      </c>
      <c r="C30" s="132" t="s">
        <v>175</v>
      </c>
      <c r="D30" s="79"/>
      <c r="E30" s="7"/>
      <c r="F30" s="7"/>
      <c r="G30" s="130"/>
      <c r="H30" s="54"/>
      <c r="I30" s="54"/>
      <c r="J30" s="54"/>
      <c r="K30" s="3"/>
    </row>
    <row r="31" spans="1:11" s="1" customFormat="1" x14ac:dyDescent="0.25">
      <c r="A31" s="84" t="s">
        <v>139</v>
      </c>
      <c r="B31" s="132" t="s">
        <v>28</v>
      </c>
      <c r="C31" s="132" t="s">
        <v>168</v>
      </c>
      <c r="D31" s="79"/>
      <c r="E31" s="7"/>
      <c r="F31" s="7"/>
      <c r="G31" s="130"/>
      <c r="H31" s="54"/>
      <c r="I31" s="54"/>
      <c r="J31" s="54"/>
      <c r="K31" s="3"/>
    </row>
    <row r="32" spans="1:11" s="1" customFormat="1" ht="31.5" x14ac:dyDescent="0.25">
      <c r="A32" s="84" t="s">
        <v>153</v>
      </c>
      <c r="B32" s="88" t="s">
        <v>27</v>
      </c>
      <c r="C32" s="132" t="s">
        <v>169</v>
      </c>
      <c r="D32" s="79"/>
      <c r="E32" s="7"/>
      <c r="F32" s="7"/>
      <c r="G32" s="130"/>
      <c r="H32" s="54"/>
      <c r="I32" s="54"/>
      <c r="J32" s="54"/>
      <c r="K32" s="3"/>
    </row>
    <row r="33" spans="1:11" s="1" customFormat="1" ht="32.25" customHeight="1" x14ac:dyDescent="0.25">
      <c r="A33" s="84" t="s">
        <v>154</v>
      </c>
      <c r="B33" s="88" t="s">
        <v>42</v>
      </c>
      <c r="C33" s="130"/>
      <c r="D33" s="79"/>
      <c r="E33" s="7"/>
      <c r="F33" s="7"/>
      <c r="G33" s="81"/>
      <c r="H33" s="54"/>
      <c r="I33" s="54"/>
      <c r="J33" s="54"/>
      <c r="K33" s="3"/>
    </row>
    <row r="34" spans="1:11" s="158" customFormat="1" ht="44.25" customHeight="1" thickBot="1" x14ac:dyDescent="0.3">
      <c r="A34" s="151" t="s">
        <v>155</v>
      </c>
      <c r="B34" s="152" t="s">
        <v>64</v>
      </c>
      <c r="C34" s="153" t="s">
        <v>45</v>
      </c>
      <c r="D34" s="154"/>
      <c r="E34" s="155"/>
      <c r="F34" s="155"/>
      <c r="G34" s="153"/>
      <c r="H34" s="156"/>
      <c r="I34" s="156"/>
      <c r="J34" s="156"/>
      <c r="K34" s="157"/>
    </row>
    <row r="35" spans="1:11" s="1" customFormat="1" ht="15" customHeight="1" thickBot="1" x14ac:dyDescent="0.3">
      <c r="A35" s="46" t="s">
        <v>9</v>
      </c>
      <c r="B35" s="50" t="s">
        <v>29</v>
      </c>
      <c r="C35" s="56"/>
      <c r="D35" s="59"/>
      <c r="E35" s="60"/>
      <c r="F35" s="61"/>
      <c r="G35" s="53"/>
      <c r="H35" s="54"/>
      <c r="I35" s="54"/>
      <c r="J35" s="54"/>
      <c r="K35" s="3"/>
    </row>
    <row r="36" spans="1:11" s="1" customFormat="1" ht="31.5" x14ac:dyDescent="0.25">
      <c r="A36" s="104" t="s">
        <v>98</v>
      </c>
      <c r="B36" s="89" t="s">
        <v>102</v>
      </c>
      <c r="C36" s="86" t="s">
        <v>176</v>
      </c>
      <c r="D36" s="57"/>
      <c r="E36" s="58"/>
      <c r="F36" s="58"/>
      <c r="G36" s="130"/>
      <c r="H36" s="54"/>
      <c r="I36" s="54"/>
      <c r="J36" s="54"/>
      <c r="K36" s="3"/>
    </row>
    <row r="37" spans="1:11" s="1" customFormat="1" ht="47.25" x14ac:dyDescent="0.25">
      <c r="A37" s="104" t="s">
        <v>99</v>
      </c>
      <c r="B37" s="132" t="s">
        <v>103</v>
      </c>
      <c r="C37" s="135" t="s">
        <v>194</v>
      </c>
      <c r="D37" s="14"/>
      <c r="E37" s="7"/>
      <c r="F37" s="7"/>
      <c r="G37" s="130"/>
      <c r="H37" s="54"/>
      <c r="I37" s="54"/>
      <c r="J37" s="54"/>
      <c r="K37" s="3"/>
    </row>
    <row r="38" spans="1:11" s="1" customFormat="1" ht="31.5" x14ac:dyDescent="0.25">
      <c r="A38" s="104" t="s">
        <v>100</v>
      </c>
      <c r="B38" s="132" t="s">
        <v>104</v>
      </c>
      <c r="C38" s="135" t="s">
        <v>195</v>
      </c>
      <c r="D38" s="14"/>
      <c r="E38" s="7"/>
      <c r="F38" s="7"/>
      <c r="G38" s="3"/>
      <c r="H38" s="54"/>
      <c r="I38" s="54"/>
      <c r="J38" s="54"/>
      <c r="K38" s="3"/>
    </row>
    <row r="39" spans="1:11" s="1" customFormat="1" ht="31.5" x14ac:dyDescent="0.25">
      <c r="A39" s="104" t="s">
        <v>101</v>
      </c>
      <c r="B39" s="90" t="s">
        <v>105</v>
      </c>
      <c r="C39" s="90" t="s">
        <v>196</v>
      </c>
      <c r="D39" s="14"/>
      <c r="E39" s="7"/>
      <c r="F39" s="7"/>
      <c r="G39" s="130"/>
      <c r="H39" s="54"/>
      <c r="I39" s="54"/>
      <c r="J39" s="54"/>
      <c r="K39" s="3"/>
    </row>
    <row r="40" spans="1:11" s="1" customFormat="1" x14ac:dyDescent="0.25">
      <c r="A40" s="104" t="s">
        <v>106</v>
      </c>
      <c r="B40" s="132" t="s">
        <v>107</v>
      </c>
      <c r="C40" s="132" t="s">
        <v>170</v>
      </c>
      <c r="D40" s="14"/>
      <c r="E40" s="7"/>
      <c r="F40" s="7"/>
      <c r="G40" s="3"/>
      <c r="H40" s="54"/>
      <c r="I40" s="54"/>
      <c r="J40" s="54"/>
      <c r="K40" s="3"/>
    </row>
    <row r="41" spans="1:11" s="1" customFormat="1" x14ac:dyDescent="0.25">
      <c r="A41" s="104" t="s">
        <v>108</v>
      </c>
      <c r="B41" s="132" t="s">
        <v>114</v>
      </c>
      <c r="C41" s="86" t="s">
        <v>171</v>
      </c>
      <c r="D41" s="14"/>
      <c r="E41" s="7"/>
      <c r="F41" s="7"/>
      <c r="G41" s="3"/>
      <c r="H41" s="54"/>
      <c r="I41" s="54"/>
      <c r="J41" s="54"/>
      <c r="K41" s="3"/>
    </row>
    <row r="42" spans="1:11" s="1" customFormat="1" ht="31.5" x14ac:dyDescent="0.25">
      <c r="A42" s="104" t="s">
        <v>112</v>
      </c>
      <c r="B42" s="132" t="s">
        <v>115</v>
      </c>
      <c r="C42" s="132" t="s">
        <v>172</v>
      </c>
      <c r="D42" s="15"/>
      <c r="E42" s="7"/>
      <c r="F42" s="7"/>
      <c r="G42" s="130"/>
      <c r="H42" s="54"/>
      <c r="I42" s="54"/>
      <c r="J42" s="54"/>
      <c r="K42" s="3"/>
    </row>
    <row r="43" spans="1:11" s="1" customFormat="1" ht="31.5" x14ac:dyDescent="0.25">
      <c r="A43" s="104" t="s">
        <v>113</v>
      </c>
      <c r="B43" s="132" t="s">
        <v>116</v>
      </c>
      <c r="C43" s="132" t="s">
        <v>173</v>
      </c>
      <c r="D43" s="15"/>
      <c r="E43" s="7"/>
      <c r="F43" s="7"/>
      <c r="G43" s="130"/>
      <c r="H43" s="54"/>
      <c r="I43" s="54"/>
      <c r="J43" s="54"/>
      <c r="K43" s="3"/>
    </row>
    <row r="44" spans="1:11" s="1" customFormat="1" ht="47.25" x14ac:dyDescent="0.25">
      <c r="A44" s="104" t="s">
        <v>118</v>
      </c>
      <c r="B44" s="132" t="s">
        <v>117</v>
      </c>
      <c r="C44" s="132" t="s">
        <v>174</v>
      </c>
      <c r="D44" s="82"/>
      <c r="E44" s="7"/>
      <c r="F44" s="7"/>
      <c r="G44" s="130"/>
      <c r="H44" s="54"/>
      <c r="I44" s="54"/>
      <c r="J44" s="54"/>
      <c r="K44" s="3"/>
    </row>
    <row r="45" spans="1:11" s="1" customFormat="1" ht="24.75" customHeight="1" x14ac:dyDescent="0.25">
      <c r="A45" s="104" t="s">
        <v>119</v>
      </c>
      <c r="B45" s="132" t="s">
        <v>120</v>
      </c>
      <c r="C45" s="86" t="s">
        <v>177</v>
      </c>
      <c r="D45" s="15"/>
      <c r="E45" s="7"/>
      <c r="F45" s="7"/>
      <c r="G45" s="130"/>
      <c r="H45" s="54"/>
      <c r="I45" s="54"/>
      <c r="J45" s="54"/>
      <c r="K45" s="3"/>
    </row>
    <row r="46" spans="1:11" s="103" customFormat="1" ht="30" customHeight="1" x14ac:dyDescent="0.25">
      <c r="A46" s="105" t="s">
        <v>121</v>
      </c>
      <c r="B46" s="90" t="s">
        <v>69</v>
      </c>
      <c r="C46" s="132" t="s">
        <v>146</v>
      </c>
      <c r="D46" s="15"/>
      <c r="E46" s="7"/>
      <c r="F46" s="7"/>
      <c r="G46" s="83"/>
      <c r="H46" s="54"/>
      <c r="I46" s="54"/>
      <c r="J46" s="54"/>
      <c r="K46" s="124"/>
    </row>
    <row r="47" spans="1:11" s="1" customFormat="1" ht="78.75" x14ac:dyDescent="0.25">
      <c r="A47" s="104" t="s">
        <v>122</v>
      </c>
      <c r="B47" s="132" t="s">
        <v>30</v>
      </c>
      <c r="C47" s="132" t="s">
        <v>178</v>
      </c>
      <c r="D47" s="82"/>
      <c r="E47" s="7"/>
      <c r="F47" s="7"/>
      <c r="G47" s="130"/>
      <c r="H47" s="54"/>
      <c r="I47" s="54"/>
      <c r="J47" s="54"/>
      <c r="K47" s="3"/>
    </row>
    <row r="48" spans="1:11" s="1" customFormat="1" ht="137.25" customHeight="1" x14ac:dyDescent="0.25">
      <c r="A48" s="104" t="s">
        <v>123</v>
      </c>
      <c r="B48" s="132" t="s">
        <v>33</v>
      </c>
      <c r="C48" s="130" t="s">
        <v>182</v>
      </c>
      <c r="D48" s="15"/>
      <c r="E48" s="7"/>
      <c r="F48" s="7"/>
      <c r="G48" s="130"/>
      <c r="H48" s="54"/>
      <c r="I48" s="54"/>
      <c r="J48" s="54"/>
      <c r="K48" s="3"/>
    </row>
    <row r="49" spans="1:11" s="1" customFormat="1" ht="51.75" customHeight="1" x14ac:dyDescent="0.25">
      <c r="A49" s="104" t="s">
        <v>124</v>
      </c>
      <c r="B49" s="132" t="s">
        <v>70</v>
      </c>
      <c r="C49" s="135" t="s">
        <v>226</v>
      </c>
      <c r="D49" s="15"/>
      <c r="E49" s="7"/>
      <c r="F49" s="7"/>
      <c r="G49" s="130"/>
      <c r="H49" s="54"/>
      <c r="I49" s="54"/>
      <c r="J49" s="54"/>
      <c r="K49" s="3"/>
    </row>
    <row r="50" spans="1:11" s="1" customFormat="1" ht="31.5" x14ac:dyDescent="0.25">
      <c r="A50" s="104" t="s">
        <v>140</v>
      </c>
      <c r="B50" s="132" t="s">
        <v>73</v>
      </c>
      <c r="C50" s="49"/>
      <c r="D50" s="15"/>
      <c r="E50" s="7"/>
      <c r="F50" s="7"/>
      <c r="G50" s="3"/>
      <c r="H50" s="54"/>
      <c r="I50" s="54"/>
      <c r="J50" s="54"/>
      <c r="K50" s="3"/>
    </row>
    <row r="51" spans="1:11" s="1" customFormat="1" ht="31.5" x14ac:dyDescent="0.25">
      <c r="A51" s="104" t="s">
        <v>141</v>
      </c>
      <c r="B51" s="132" t="s">
        <v>32</v>
      </c>
      <c r="C51" s="132" t="s">
        <v>156</v>
      </c>
      <c r="D51" s="82"/>
      <c r="E51" s="7"/>
      <c r="F51" s="7"/>
      <c r="G51" s="130"/>
      <c r="H51" s="54"/>
      <c r="I51" s="54"/>
      <c r="J51" s="54"/>
      <c r="K51" s="3"/>
    </row>
    <row r="52" spans="1:11" s="1" customFormat="1" ht="24.75" customHeight="1" x14ac:dyDescent="0.25">
      <c r="A52" s="235" t="s">
        <v>142</v>
      </c>
      <c r="B52" s="236" t="s">
        <v>145</v>
      </c>
      <c r="C52" s="237" t="s">
        <v>201</v>
      </c>
      <c r="D52" s="246"/>
      <c r="E52" s="246"/>
      <c r="F52" s="246"/>
      <c r="G52" s="237"/>
      <c r="H52" s="240"/>
      <c r="I52" s="240"/>
      <c r="J52" s="240"/>
      <c r="K52" s="238"/>
    </row>
    <row r="53" spans="1:11" s="1" customFormat="1" ht="177.75" customHeight="1" x14ac:dyDescent="0.25">
      <c r="A53" s="235"/>
      <c r="B53" s="236"/>
      <c r="C53" s="237"/>
      <c r="D53" s="246"/>
      <c r="E53" s="246"/>
      <c r="F53" s="246"/>
      <c r="G53" s="237"/>
      <c r="H53" s="241"/>
      <c r="I53" s="241"/>
      <c r="J53" s="241"/>
      <c r="K53" s="239"/>
    </row>
    <row r="54" spans="1:11" s="1" customFormat="1" ht="45.75" customHeight="1" x14ac:dyDescent="0.25">
      <c r="A54" s="141" t="s">
        <v>143</v>
      </c>
      <c r="B54" s="132" t="s">
        <v>31</v>
      </c>
      <c r="C54" s="132" t="s">
        <v>179</v>
      </c>
      <c r="D54" s="16"/>
      <c r="E54" s="7"/>
      <c r="F54" s="7"/>
      <c r="G54" s="130"/>
      <c r="H54" s="54"/>
      <c r="I54" s="54"/>
      <c r="J54" s="54"/>
      <c r="K54" s="3"/>
    </row>
    <row r="55" spans="1:11" s="1" customFormat="1" ht="31.5" x14ac:dyDescent="0.25">
      <c r="A55" s="104" t="s">
        <v>144</v>
      </c>
      <c r="B55" s="132" t="s">
        <v>34</v>
      </c>
      <c r="C55" s="130"/>
      <c r="D55" s="14"/>
      <c r="E55" s="7"/>
      <c r="F55" s="7"/>
      <c r="G55" s="78"/>
      <c r="H55" s="54"/>
      <c r="I55" s="54"/>
      <c r="J55" s="54"/>
      <c r="K55" s="3"/>
    </row>
    <row r="56" spans="1:11" s="1" customFormat="1" ht="31.5" x14ac:dyDescent="0.25">
      <c r="A56" s="84" t="s">
        <v>148</v>
      </c>
      <c r="B56" s="132" t="s">
        <v>72</v>
      </c>
      <c r="C56" s="132" t="s">
        <v>147</v>
      </c>
      <c r="D56" s="14"/>
      <c r="E56" s="7"/>
      <c r="F56" s="7"/>
      <c r="G56" s="130"/>
      <c r="H56" s="54"/>
      <c r="I56" s="54"/>
      <c r="J56" s="54"/>
      <c r="K56" s="3"/>
    </row>
    <row r="57" spans="1:11" s="1" customFormat="1" ht="31.5" x14ac:dyDescent="0.25">
      <c r="A57" s="84" t="s">
        <v>149</v>
      </c>
      <c r="B57" s="132" t="s">
        <v>71</v>
      </c>
      <c r="C57" s="130" t="s">
        <v>180</v>
      </c>
      <c r="D57" s="14"/>
      <c r="E57" s="7"/>
      <c r="F57" s="7"/>
      <c r="G57" s="78"/>
      <c r="H57" s="54"/>
      <c r="I57" s="54"/>
      <c r="J57" s="54"/>
      <c r="K57" s="3"/>
    </row>
    <row r="58" spans="1:11" s="1" customFormat="1" x14ac:dyDescent="0.25">
      <c r="A58" s="84" t="s">
        <v>150</v>
      </c>
      <c r="B58" s="132" t="s">
        <v>35</v>
      </c>
      <c r="C58" s="132"/>
      <c r="D58" s="16"/>
      <c r="E58" s="7"/>
      <c r="F58" s="7"/>
      <c r="G58" s="130"/>
      <c r="H58" s="54"/>
      <c r="I58" s="54"/>
      <c r="J58" s="54"/>
      <c r="K58" s="3"/>
    </row>
    <row r="59" spans="1:11" s="1" customFormat="1" ht="47.25" x14ac:dyDescent="0.25">
      <c r="A59" s="84" t="s">
        <v>151</v>
      </c>
      <c r="B59" s="132" t="s">
        <v>79</v>
      </c>
      <c r="C59" s="132"/>
      <c r="D59" s="14"/>
      <c r="E59" s="7"/>
      <c r="F59" s="7"/>
      <c r="G59" s="130"/>
      <c r="H59" s="54"/>
      <c r="I59" s="54"/>
      <c r="J59" s="54"/>
      <c r="K59" s="3"/>
    </row>
    <row r="60" spans="1:11" s="1" customFormat="1" ht="141.75" x14ac:dyDescent="0.25">
      <c r="A60" s="84" t="s">
        <v>152</v>
      </c>
      <c r="B60" s="132" t="s">
        <v>68</v>
      </c>
      <c r="C60" s="132" t="s">
        <v>36</v>
      </c>
      <c r="D60" s="14"/>
      <c r="E60" s="7"/>
      <c r="F60" s="7"/>
      <c r="G60" s="130"/>
      <c r="H60" s="54"/>
      <c r="I60" s="54"/>
      <c r="J60" s="54"/>
      <c r="K60" s="3"/>
    </row>
    <row r="61" spans="1:11" s="1" customFormat="1" ht="58.5" customHeight="1" x14ac:dyDescent="0.25">
      <c r="A61" s="107" t="s">
        <v>157</v>
      </c>
      <c r="B61" s="92" t="s">
        <v>69</v>
      </c>
      <c r="C61" s="130"/>
      <c r="D61" s="14"/>
      <c r="E61" s="7"/>
      <c r="F61" s="7"/>
      <c r="G61" s="3"/>
      <c r="H61" s="54"/>
      <c r="I61" s="54"/>
      <c r="J61" s="54"/>
      <c r="K61" s="3"/>
    </row>
    <row r="62" spans="1:11" s="1" customFormat="1" ht="54" customHeight="1" x14ac:dyDescent="0.25">
      <c r="A62" s="164" t="s">
        <v>10</v>
      </c>
      <c r="B62" s="165" t="s">
        <v>64</v>
      </c>
      <c r="C62" s="51" t="s">
        <v>45</v>
      </c>
      <c r="D62" s="14"/>
      <c r="E62" s="7"/>
      <c r="F62" s="7"/>
      <c r="G62" s="32"/>
      <c r="H62" s="54"/>
      <c r="I62" s="54"/>
      <c r="J62" s="54"/>
      <c r="K62" s="3"/>
    </row>
    <row r="63" spans="1:11" s="158" customFormat="1" ht="39.75" customHeight="1" x14ac:dyDescent="0.25">
      <c r="A63" s="159"/>
      <c r="B63" s="160"/>
      <c r="C63" s="160"/>
      <c r="D63" s="161"/>
      <c r="E63" s="162"/>
      <c r="F63" s="156"/>
      <c r="G63" s="163"/>
      <c r="H63" s="156"/>
      <c r="I63" s="156"/>
      <c r="J63" s="156"/>
      <c r="K63" s="157"/>
    </row>
    <row r="64" spans="1:11" s="1" customFormat="1" ht="101.25" customHeight="1" x14ac:dyDescent="0.25">
      <c r="A64" s="140"/>
      <c r="B64" s="128"/>
      <c r="C64" s="128"/>
      <c r="D64" s="128"/>
      <c r="E64" s="62" t="s">
        <v>17</v>
      </c>
      <c r="F64" s="52" t="s">
        <v>80</v>
      </c>
      <c r="G64" s="3"/>
      <c r="I64" s="62" t="s">
        <v>17</v>
      </c>
      <c r="J64" s="52" t="s">
        <v>80</v>
      </c>
      <c r="K64" s="3"/>
    </row>
    <row r="65" spans="1:7" s="1" customFormat="1" ht="74.25" customHeight="1" x14ac:dyDescent="0.25">
      <c r="A65" s="140"/>
      <c r="B65" s="128"/>
      <c r="C65" s="128"/>
      <c r="D65" s="128"/>
      <c r="E65" s="122"/>
      <c r="F65" s="121"/>
    </row>
    <row r="66" spans="1:7" s="1" customFormat="1" x14ac:dyDescent="0.25">
      <c r="A66" s="140"/>
      <c r="B66" s="2" t="s">
        <v>12</v>
      </c>
      <c r="C66" s="2"/>
      <c r="D66" s="2"/>
      <c r="E66" s="5"/>
      <c r="F66" s="5"/>
    </row>
    <row r="67" spans="1:7" s="1" customFormat="1" ht="15" customHeight="1" x14ac:dyDescent="0.25">
      <c r="A67" s="140"/>
      <c r="B67" s="242" t="s">
        <v>49</v>
      </c>
      <c r="C67" s="242"/>
      <c r="D67" s="242"/>
      <c r="E67" s="242"/>
      <c r="F67" s="242"/>
      <c r="G67" s="242"/>
    </row>
    <row r="68" spans="1:7" s="1" customFormat="1" ht="18.399999999999999" customHeight="1" x14ac:dyDescent="0.25">
      <c r="A68" s="140"/>
      <c r="B68" s="243" t="s">
        <v>50</v>
      </c>
      <c r="C68" s="243"/>
      <c r="D68" s="243"/>
      <c r="E68" s="243"/>
      <c r="F68" s="243"/>
      <c r="G68" s="243"/>
    </row>
    <row r="69" spans="1:7" s="1" customFormat="1" x14ac:dyDescent="0.25">
      <c r="A69" s="140"/>
      <c r="B69" s="244" t="s">
        <v>51</v>
      </c>
      <c r="C69" s="244"/>
      <c r="D69" s="244"/>
      <c r="E69" s="244"/>
      <c r="F69" s="244"/>
      <c r="G69" s="244"/>
    </row>
    <row r="70" spans="1:7" s="1" customFormat="1" x14ac:dyDescent="0.25">
      <c r="A70" s="140"/>
      <c r="B70" s="245" t="s">
        <v>52</v>
      </c>
      <c r="C70" s="245"/>
      <c r="D70" s="245"/>
      <c r="E70" s="245"/>
      <c r="F70" s="129"/>
    </row>
  </sheetData>
  <mergeCells count="28">
    <mergeCell ref="B67:G67"/>
    <mergeCell ref="B68:G68"/>
    <mergeCell ref="B69:G69"/>
    <mergeCell ref="B70:E70"/>
    <mergeCell ref="E52:E53"/>
    <mergeCell ref="F52:F53"/>
    <mergeCell ref="G52:G53"/>
    <mergeCell ref="D52:D53"/>
    <mergeCell ref="C18:C19"/>
    <mergeCell ref="A52:A53"/>
    <mergeCell ref="B52:B53"/>
    <mergeCell ref="C52:C53"/>
    <mergeCell ref="K52:K53"/>
    <mergeCell ref="H52:H53"/>
    <mergeCell ref="I52:I53"/>
    <mergeCell ref="J52:J53"/>
    <mergeCell ref="C8:K8"/>
    <mergeCell ref="A10:A11"/>
    <mergeCell ref="B10:B11"/>
    <mergeCell ref="C10:C11"/>
    <mergeCell ref="D10:G10"/>
    <mergeCell ref="H10:K10"/>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Z37"/>
  <sheetViews>
    <sheetView zoomScale="70" zoomScaleNormal="70" workbookViewId="0">
      <selection activeCell="C7" sqref="C7:K7"/>
    </sheetView>
  </sheetViews>
  <sheetFormatPr defaultRowHeight="15.75" x14ac:dyDescent="0.25"/>
  <cols>
    <col min="1" max="1" width="9.140625" style="4"/>
    <col min="2" max="2" width="35.28515625" style="75" customWidth="1"/>
    <col min="3" max="3" width="119.140625" style="75" customWidth="1"/>
    <col min="4" max="4" width="31" style="75" customWidth="1"/>
    <col min="5" max="5" width="29.42578125" style="5" customWidth="1"/>
    <col min="6" max="6" width="39.42578125" style="5" customWidth="1"/>
    <col min="7" max="7" width="54" style="1" customWidth="1"/>
    <col min="8" max="1014" width="9.140625" style="1"/>
  </cols>
  <sheetData>
    <row r="1" spans="1:11" x14ac:dyDescent="0.25">
      <c r="D1" s="227" t="s">
        <v>66</v>
      </c>
      <c r="E1" s="227"/>
      <c r="F1" s="227"/>
    </row>
    <row r="3" spans="1:11" ht="15" customHeight="1" x14ac:dyDescent="0.25">
      <c r="B3" s="44" t="s">
        <v>2</v>
      </c>
      <c r="C3" s="206" t="s">
        <v>231</v>
      </c>
      <c r="D3" s="206"/>
      <c r="E3" s="206"/>
      <c r="F3" s="206"/>
      <c r="G3" s="206"/>
      <c r="H3" s="206"/>
      <c r="I3" s="206"/>
      <c r="J3" s="206"/>
      <c r="K3" s="206"/>
    </row>
    <row r="4" spans="1:11" ht="15" customHeight="1" x14ac:dyDescent="0.25">
      <c r="B4" s="44" t="s">
        <v>3</v>
      </c>
      <c r="C4" s="206" t="s">
        <v>232</v>
      </c>
      <c r="D4" s="206"/>
      <c r="E4" s="206"/>
      <c r="F4" s="206"/>
      <c r="G4" s="206"/>
      <c r="H4" s="206"/>
      <c r="I4" s="206"/>
      <c r="J4" s="206"/>
      <c r="K4" s="206"/>
    </row>
    <row r="5" spans="1:11" ht="15" customHeight="1" x14ac:dyDescent="0.25">
      <c r="B5" s="44" t="s">
        <v>4</v>
      </c>
      <c r="C5" s="206" t="s">
        <v>83</v>
      </c>
      <c r="D5" s="207"/>
      <c r="E5" s="207"/>
      <c r="F5" s="207"/>
      <c r="G5" s="207"/>
      <c r="H5" s="207"/>
      <c r="I5" s="207"/>
      <c r="J5" s="207"/>
      <c r="K5" s="207"/>
    </row>
    <row r="6" spans="1:11" ht="15" customHeight="1" x14ac:dyDescent="0.25">
      <c r="B6" s="45" t="s">
        <v>5</v>
      </c>
      <c r="C6" s="208" t="s">
        <v>6</v>
      </c>
      <c r="D6" s="208"/>
      <c r="E6" s="208"/>
      <c r="F6" s="208"/>
      <c r="G6" s="208"/>
      <c r="H6" s="208"/>
      <c r="I6" s="208"/>
      <c r="J6" s="208"/>
      <c r="K6" s="208"/>
    </row>
    <row r="7" spans="1:11" ht="15" customHeight="1" x14ac:dyDescent="0.25">
      <c r="B7" s="45" t="s">
        <v>7</v>
      </c>
      <c r="C7" s="209" t="s">
        <v>234</v>
      </c>
      <c r="D7" s="210"/>
      <c r="E7" s="210"/>
      <c r="F7" s="210"/>
      <c r="G7" s="210"/>
      <c r="H7" s="210"/>
      <c r="I7" s="210"/>
      <c r="J7" s="210"/>
      <c r="K7" s="210"/>
    </row>
    <row r="8" spans="1:11" ht="15" customHeight="1" x14ac:dyDescent="0.25">
      <c r="B8" s="44" t="s">
        <v>11</v>
      </c>
      <c r="C8" s="204" t="s">
        <v>236</v>
      </c>
      <c r="D8" s="204"/>
      <c r="E8" s="204"/>
      <c r="F8" s="204"/>
      <c r="G8" s="204"/>
      <c r="H8" s="204"/>
      <c r="I8" s="204"/>
      <c r="J8" s="204"/>
      <c r="K8" s="204"/>
    </row>
    <row r="9" spans="1:11" ht="15" customHeight="1" x14ac:dyDescent="0.25">
      <c r="B9" s="1"/>
      <c r="D9" s="6"/>
      <c r="E9" s="76"/>
      <c r="F9" s="76"/>
    </row>
    <row r="10" spans="1:11" s="1" customFormat="1" ht="36.75" customHeight="1" x14ac:dyDescent="0.25">
      <c r="A10" s="247" t="s">
        <v>0</v>
      </c>
      <c r="B10" s="228" t="s">
        <v>18</v>
      </c>
      <c r="C10" s="249" t="s">
        <v>16</v>
      </c>
      <c r="D10" s="230" t="s">
        <v>200</v>
      </c>
      <c r="E10" s="231"/>
      <c r="F10" s="231"/>
      <c r="G10" s="232"/>
    </row>
    <row r="11" spans="1:11" ht="165" customHeight="1" x14ac:dyDescent="0.25">
      <c r="A11" s="248"/>
      <c r="B11" s="229"/>
      <c r="C11" s="250"/>
      <c r="D11" s="33" t="s">
        <v>54</v>
      </c>
      <c r="E11" s="30" t="s">
        <v>43</v>
      </c>
      <c r="F11" s="33" t="s">
        <v>53</v>
      </c>
      <c r="G11" s="33" t="s">
        <v>1</v>
      </c>
    </row>
    <row r="12" spans="1:11" ht="89.25" customHeight="1" x14ac:dyDescent="0.25">
      <c r="A12" s="8"/>
      <c r="B12" s="34" t="s">
        <v>65</v>
      </c>
      <c r="C12" s="34" t="s">
        <v>63</v>
      </c>
      <c r="D12" s="17" t="s">
        <v>44</v>
      </c>
      <c r="E12" s="17" t="s">
        <v>44</v>
      </c>
      <c r="F12" s="17" t="s">
        <v>47</v>
      </c>
      <c r="G12" s="9"/>
    </row>
    <row r="13" spans="1:11" s="1" customFormat="1" ht="32.25" customHeight="1" x14ac:dyDescent="0.25">
      <c r="A13" s="46" t="s">
        <v>8</v>
      </c>
      <c r="B13" s="47" t="s">
        <v>224</v>
      </c>
      <c r="C13" s="48"/>
      <c r="D13" s="54"/>
      <c r="E13" s="55"/>
      <c r="F13" s="55"/>
      <c r="G13" s="9"/>
    </row>
    <row r="14" spans="1:11" s="1" customFormat="1" ht="26.25" customHeight="1" x14ac:dyDescent="0.25">
      <c r="A14" s="84" t="s">
        <v>109</v>
      </c>
      <c r="B14" s="86" t="s">
        <v>19</v>
      </c>
      <c r="C14" s="132" t="s">
        <v>163</v>
      </c>
      <c r="D14" s="10"/>
      <c r="E14" s="17"/>
      <c r="F14" s="17"/>
      <c r="G14" s="94"/>
    </row>
    <row r="15" spans="1:11" s="1" customFormat="1" ht="33.75" customHeight="1" x14ac:dyDescent="0.25">
      <c r="A15" s="84" t="s">
        <v>110</v>
      </c>
      <c r="B15" s="86" t="s">
        <v>77</v>
      </c>
      <c r="C15" s="132" t="s">
        <v>185</v>
      </c>
      <c r="D15" s="11"/>
      <c r="E15" s="12"/>
      <c r="F15" s="12"/>
      <c r="G15" s="94"/>
    </row>
    <row r="16" spans="1:11" s="1" customFormat="1" x14ac:dyDescent="0.25">
      <c r="A16" s="84" t="s">
        <v>111</v>
      </c>
      <c r="B16" s="86" t="s">
        <v>38</v>
      </c>
      <c r="C16" s="138" t="s">
        <v>197</v>
      </c>
      <c r="D16" s="11"/>
      <c r="E16" s="12"/>
      <c r="F16" s="12"/>
      <c r="G16" s="91"/>
    </row>
    <row r="17" spans="1:7" s="1" customFormat="1" ht="41.25" customHeight="1" x14ac:dyDescent="0.25">
      <c r="A17" s="84" t="s">
        <v>125</v>
      </c>
      <c r="B17" s="86" t="s">
        <v>20</v>
      </c>
      <c r="C17" s="132" t="s">
        <v>183</v>
      </c>
      <c r="D17" s="14"/>
      <c r="E17" s="7"/>
      <c r="F17" s="7"/>
      <c r="G17" s="70"/>
    </row>
    <row r="18" spans="1:7" s="1" customFormat="1" ht="94.5" x14ac:dyDescent="0.25">
      <c r="A18" s="84" t="s">
        <v>126</v>
      </c>
      <c r="B18" s="135" t="s">
        <v>198</v>
      </c>
      <c r="C18" s="130" t="s">
        <v>223</v>
      </c>
      <c r="D18" s="14"/>
      <c r="E18" s="7"/>
      <c r="F18" s="7"/>
      <c r="G18" s="13"/>
    </row>
    <row r="19" spans="1:7" s="1" customFormat="1" ht="49.5" customHeight="1" x14ac:dyDescent="0.25">
      <c r="A19" s="84" t="s">
        <v>128</v>
      </c>
      <c r="B19" s="85" t="s">
        <v>74</v>
      </c>
      <c r="C19" s="132" t="s">
        <v>190</v>
      </c>
      <c r="D19" s="79"/>
      <c r="E19" s="7"/>
      <c r="F19" s="7"/>
      <c r="G19" s="101"/>
    </row>
    <row r="20" spans="1:7" s="1" customFormat="1" ht="25.5" customHeight="1" x14ac:dyDescent="0.25">
      <c r="A20" s="84" t="s">
        <v>129</v>
      </c>
      <c r="B20" s="88" t="s">
        <v>40</v>
      </c>
      <c r="C20" s="101" t="s">
        <v>189</v>
      </c>
      <c r="D20" s="79"/>
      <c r="E20" s="7"/>
      <c r="F20" s="7"/>
      <c r="G20" s="101"/>
    </row>
    <row r="21" spans="1:7" s="1" customFormat="1" ht="49.5" customHeight="1" x14ac:dyDescent="0.25">
      <c r="A21" s="84" t="s">
        <v>130</v>
      </c>
      <c r="B21" s="88" t="s">
        <v>42</v>
      </c>
      <c r="C21" s="101" t="s">
        <v>221</v>
      </c>
      <c r="D21" s="79"/>
      <c r="E21" s="7"/>
      <c r="F21" s="7"/>
      <c r="G21" s="81"/>
    </row>
    <row r="22" spans="1:7" s="158" customFormat="1" ht="36" customHeight="1" thickBot="1" x14ac:dyDescent="0.3">
      <c r="A22" s="151" t="s">
        <v>131</v>
      </c>
      <c r="B22" s="152" t="s">
        <v>64</v>
      </c>
      <c r="C22" s="153" t="s">
        <v>45</v>
      </c>
      <c r="D22" s="154"/>
      <c r="E22" s="155"/>
      <c r="F22" s="155"/>
      <c r="G22" s="153"/>
    </row>
    <row r="23" spans="1:7" s="1" customFormat="1" ht="15" customHeight="1" thickBot="1" x14ac:dyDescent="0.3">
      <c r="A23" s="125" t="s">
        <v>9</v>
      </c>
      <c r="B23" s="50" t="s">
        <v>225</v>
      </c>
      <c r="C23" s="56"/>
      <c r="D23" s="59"/>
      <c r="E23" s="60"/>
      <c r="F23" s="61"/>
      <c r="G23" s="53"/>
    </row>
    <row r="24" spans="1:7" s="1" customFormat="1" ht="47.25" x14ac:dyDescent="0.25">
      <c r="A24" s="104" t="s">
        <v>98</v>
      </c>
      <c r="B24" s="135" t="s">
        <v>117</v>
      </c>
      <c r="C24" s="130" t="s">
        <v>186</v>
      </c>
      <c r="D24" s="82"/>
      <c r="E24" s="7"/>
      <c r="F24" s="7"/>
      <c r="G24" s="130"/>
    </row>
    <row r="25" spans="1:7" s="1" customFormat="1" ht="33" customHeight="1" x14ac:dyDescent="0.25">
      <c r="A25" s="104" t="s">
        <v>99</v>
      </c>
      <c r="B25" s="135" t="s">
        <v>30</v>
      </c>
      <c r="C25" s="130" t="s">
        <v>188</v>
      </c>
      <c r="D25" s="82"/>
      <c r="E25" s="7"/>
      <c r="F25" s="7"/>
      <c r="G25" s="130"/>
    </row>
    <row r="26" spans="1:7" s="1" customFormat="1" ht="50.25" customHeight="1" x14ac:dyDescent="0.25">
      <c r="A26" s="104" t="s">
        <v>100</v>
      </c>
      <c r="B26" s="85" t="s">
        <v>32</v>
      </c>
      <c r="C26" s="96" t="s">
        <v>187</v>
      </c>
      <c r="D26" s="82"/>
      <c r="E26" s="7"/>
      <c r="F26" s="7"/>
      <c r="G26" s="70"/>
    </row>
    <row r="27" spans="1:7" s="1" customFormat="1" ht="31.5" x14ac:dyDescent="0.25">
      <c r="A27" s="84" t="s">
        <v>101</v>
      </c>
      <c r="B27" s="85" t="s">
        <v>71</v>
      </c>
      <c r="C27" s="101" t="s">
        <v>184</v>
      </c>
      <c r="D27" s="14"/>
      <c r="E27" s="7"/>
      <c r="F27" s="7"/>
      <c r="G27" s="78"/>
    </row>
    <row r="28" spans="1:7" s="1" customFormat="1" ht="131.25" customHeight="1" x14ac:dyDescent="0.25">
      <c r="A28" s="84" t="s">
        <v>106</v>
      </c>
      <c r="B28" s="93" t="s">
        <v>69</v>
      </c>
      <c r="C28" s="130" t="s">
        <v>222</v>
      </c>
      <c r="D28" s="14"/>
      <c r="E28" s="7"/>
      <c r="F28" s="7"/>
      <c r="G28" s="3"/>
    </row>
    <row r="29" spans="1:7" s="1" customFormat="1" ht="35.25" customHeight="1" x14ac:dyDescent="0.25">
      <c r="A29" s="106" t="s">
        <v>10</v>
      </c>
      <c r="B29" s="51" t="s">
        <v>64</v>
      </c>
      <c r="C29" s="51" t="s">
        <v>45</v>
      </c>
      <c r="D29" s="14"/>
      <c r="E29" s="7"/>
      <c r="F29" s="7"/>
      <c r="G29" s="32"/>
    </row>
    <row r="30" spans="1:7" s="158" customFormat="1" ht="30" customHeight="1" x14ac:dyDescent="0.25">
      <c r="A30" s="166"/>
      <c r="B30" s="160"/>
      <c r="C30" s="160"/>
      <c r="D30" s="161"/>
      <c r="E30" s="167"/>
      <c r="F30" s="168"/>
      <c r="G30" s="163"/>
    </row>
    <row r="31" spans="1:7" s="1" customFormat="1" ht="101.25" customHeight="1" x14ac:dyDescent="0.25">
      <c r="A31" s="4"/>
      <c r="B31" s="75"/>
      <c r="C31" s="75"/>
      <c r="D31" s="75"/>
      <c r="E31" s="62" t="s">
        <v>17</v>
      </c>
      <c r="F31" s="52" t="s">
        <v>80</v>
      </c>
      <c r="G31" s="3"/>
    </row>
    <row r="32" spans="1:7" s="1" customFormat="1" ht="74.25" customHeight="1" x14ac:dyDescent="0.25">
      <c r="A32" s="4"/>
      <c r="B32" s="102"/>
      <c r="C32" s="102"/>
      <c r="D32" s="102"/>
      <c r="E32" s="122"/>
      <c r="F32" s="121"/>
    </row>
    <row r="33" spans="1:7" s="1" customFormat="1" x14ac:dyDescent="0.25">
      <c r="A33" s="4"/>
      <c r="B33" s="2" t="s">
        <v>12</v>
      </c>
      <c r="C33" s="2"/>
      <c r="D33" s="2"/>
      <c r="E33" s="5"/>
      <c r="F33" s="5"/>
    </row>
    <row r="34" spans="1:7" s="1" customFormat="1" ht="15" customHeight="1" x14ac:dyDescent="0.25">
      <c r="A34" s="4"/>
      <c r="B34" s="242" t="s">
        <v>49</v>
      </c>
      <c r="C34" s="242"/>
      <c r="D34" s="242"/>
      <c r="E34" s="242"/>
      <c r="F34" s="242"/>
      <c r="G34" s="242"/>
    </row>
    <row r="35" spans="1:7" s="1" customFormat="1" ht="18.399999999999999" customHeight="1" x14ac:dyDescent="0.25">
      <c r="A35" s="4"/>
      <c r="B35" s="243" t="s">
        <v>50</v>
      </c>
      <c r="C35" s="243"/>
      <c r="D35" s="243"/>
      <c r="E35" s="243"/>
      <c r="F35" s="243"/>
      <c r="G35" s="243"/>
    </row>
    <row r="36" spans="1:7" s="1" customFormat="1" x14ac:dyDescent="0.25">
      <c r="A36" s="4"/>
      <c r="B36" s="244" t="s">
        <v>51</v>
      </c>
      <c r="C36" s="244"/>
      <c r="D36" s="244"/>
      <c r="E36" s="244"/>
      <c r="F36" s="244"/>
      <c r="G36" s="244"/>
    </row>
    <row r="37" spans="1:7" s="1" customFormat="1" x14ac:dyDescent="0.25">
      <c r="A37" s="4"/>
      <c r="B37" s="245" t="s">
        <v>52</v>
      </c>
      <c r="C37" s="245"/>
      <c r="D37" s="245"/>
      <c r="E37" s="245"/>
      <c r="F37" s="76"/>
    </row>
  </sheetData>
  <mergeCells count="15">
    <mergeCell ref="D1:F1"/>
    <mergeCell ref="C3:K3"/>
    <mergeCell ref="C4:K4"/>
    <mergeCell ref="C5:K5"/>
    <mergeCell ref="C6:K6"/>
    <mergeCell ref="B37:E37"/>
    <mergeCell ref="B34:G34"/>
    <mergeCell ref="B35:G35"/>
    <mergeCell ref="B36:G36"/>
    <mergeCell ref="D10:G10"/>
    <mergeCell ref="A10:A11"/>
    <mergeCell ref="B10:B11"/>
    <mergeCell ref="C10:C11"/>
    <mergeCell ref="C7:K7"/>
    <mergeCell ref="C8:K8"/>
  </mergeCells>
  <pageMargins left="0.7" right="0.7" top="0.75" bottom="0.75" header="0.51180555555555496" footer="0.51180555555555496"/>
  <pageSetup firstPageNumber="0" orientation="portrait"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F97D69-E908-4A31-9CDC-21F76EAA6D77}">
  <ds:schemaRef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19a12fec-64a2-488f-8f59-a12d3f805a66"/>
    <ds:schemaRef ds:uri="http://www.w3.org/XML/1998/namespace"/>
    <ds:schemaRef ds:uri="http://purl.org/dc/dcmitype/"/>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 Pastatų sūkurimas.</vt:lpstr>
      <vt:lpstr>3.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2025-01-13T13:02:23Z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